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85584\"/>
    </mc:Choice>
  </mc:AlternateContent>
  <xr:revisionPtr revIDLastSave="0" documentId="13_ncr:1_{79BE4118-DE35-4D14-A796-797585AE6B9E}" xr6:coauthVersionLast="45" xr6:coauthVersionMax="45" xr10:uidLastSave="{00000000-0000-0000-0000-000000000000}"/>
  <bookViews>
    <workbookView xWindow="-120" yWindow="480" windowWidth="29040" windowHeight="15840" xr2:uid="{B96B222B-4972-4D3B-8FBB-0335EA7344A9}"/>
  </bookViews>
  <sheets>
    <sheet name="Excess ADIT" sheetId="2" r:id="rId1"/>
    <sheet name="TX A-1" sheetId="1" r:id="rId2"/>
    <sheet name="NETPLT Allocator" sheetId="3" r:id="rId3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'Excess ADIT'!$A$1:$U$45</definedName>
    <definedName name="_xlnm.Print_Area" localSheetId="2">'NETPLT Allocator'!$A$1:$T$41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D12" i="2"/>
  <c r="D11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E8" i="2"/>
  <c r="I34" i="1" l="1"/>
  <c r="R13" i="2" l="1"/>
  <c r="Q13" i="2"/>
  <c r="O13" i="2"/>
  <c r="K13" i="2"/>
  <c r="U12" i="2"/>
  <c r="T12" i="2"/>
  <c r="S12" i="2"/>
  <c r="P12" i="2"/>
  <c r="M12" i="2"/>
  <c r="L12" i="2"/>
  <c r="J12" i="2"/>
  <c r="I12" i="2"/>
  <c r="H12" i="2"/>
  <c r="G12" i="2"/>
  <c r="F12" i="2"/>
  <c r="E12" i="2"/>
  <c r="N12" i="2" l="1"/>
  <c r="C9" i="2" l="1"/>
  <c r="D10" i="2" s="1"/>
  <c r="F10" i="2" s="1"/>
  <c r="F9" i="2" s="1"/>
  <c r="F15" i="2" l="1"/>
  <c r="U10" i="2"/>
  <c r="U9" i="2" s="1"/>
  <c r="L10" i="2"/>
  <c r="L9" i="2" s="1"/>
  <c r="J10" i="2"/>
  <c r="J9" i="2" s="1"/>
  <c r="T10" i="2"/>
  <c r="T9" i="2" s="1"/>
  <c r="K10" i="2"/>
  <c r="K9" i="2" s="1"/>
  <c r="R10" i="2"/>
  <c r="R9" i="2" s="1"/>
  <c r="I10" i="2"/>
  <c r="I9" i="2" s="1"/>
  <c r="P10" i="2"/>
  <c r="P9" i="2" s="1"/>
  <c r="H10" i="2"/>
  <c r="H9" i="2" s="1"/>
  <c r="M10" i="2"/>
  <c r="M9" i="2" s="1"/>
  <c r="S10" i="2"/>
  <c r="S9" i="2" s="1"/>
  <c r="Q10" i="2"/>
  <c r="Q9" i="2" s="1"/>
  <c r="G10" i="2"/>
  <c r="G9" i="2" s="1"/>
  <c r="O10" i="2"/>
  <c r="O9" i="2" s="1"/>
  <c r="E10" i="2"/>
  <c r="E9" i="2" s="1"/>
  <c r="N10" i="2"/>
  <c r="N9" i="2" s="1"/>
  <c r="D9" i="2" l="1"/>
  <c r="F14" i="2"/>
  <c r="F16" i="2" s="1"/>
  <c r="F17" i="2"/>
  <c r="J15" i="2"/>
  <c r="R15" i="2"/>
  <c r="K15" i="2"/>
  <c r="Q15" i="2"/>
  <c r="M15" i="2"/>
  <c r="L15" i="2"/>
  <c r="O15" i="2"/>
  <c r="G15" i="2"/>
  <c r="T15" i="2"/>
  <c r="S15" i="2"/>
  <c r="H15" i="2"/>
  <c r="U15" i="2"/>
  <c r="N15" i="2"/>
  <c r="P15" i="2"/>
  <c r="E15" i="2"/>
  <c r="I15" i="2"/>
  <c r="D15" i="2" l="1"/>
  <c r="P14" i="2"/>
  <c r="P16" i="2" s="1"/>
  <c r="P17" i="2"/>
  <c r="N14" i="2"/>
  <c r="N16" i="2" s="1"/>
  <c r="N17" i="2"/>
  <c r="U14" i="2"/>
  <c r="U16" i="2" s="1"/>
  <c r="U17" i="2"/>
  <c r="S14" i="2"/>
  <c r="S16" i="2" s="1"/>
  <c r="S17" i="2"/>
  <c r="R14" i="2"/>
  <c r="R16" i="2" s="1"/>
  <c r="R17" i="2"/>
  <c r="M14" i="2"/>
  <c r="M16" i="2" s="1"/>
  <c r="M17" i="2"/>
  <c r="T14" i="2"/>
  <c r="T16" i="2" s="1"/>
  <c r="T17" i="2"/>
  <c r="J14" i="2"/>
  <c r="J16" i="2" s="1"/>
  <c r="J17" i="2"/>
  <c r="Q14" i="2"/>
  <c r="Q16" i="2" s="1"/>
  <c r="Q17" i="2"/>
  <c r="H14" i="2"/>
  <c r="H16" i="2" s="1"/>
  <c r="H17" i="2"/>
  <c r="K14" i="2"/>
  <c r="K16" i="2" s="1"/>
  <c r="K17" i="2"/>
  <c r="I14" i="2"/>
  <c r="I16" i="2" s="1"/>
  <c r="I17" i="2"/>
  <c r="G14" i="2"/>
  <c r="G16" i="2" s="1"/>
  <c r="G17" i="2"/>
  <c r="L14" i="2"/>
  <c r="L16" i="2" s="1"/>
  <c r="L17" i="2"/>
  <c r="E14" i="2"/>
  <c r="E17" i="2"/>
  <c r="O14" i="2"/>
  <c r="O16" i="2" s="1"/>
  <c r="O17" i="2"/>
  <c r="F61" i="1"/>
  <c r="D61" i="1"/>
  <c r="F54" i="1"/>
  <c r="D54" i="1"/>
  <c r="F51" i="1"/>
  <c r="D51" i="1"/>
  <c r="F50" i="1"/>
  <c r="E53" i="1"/>
  <c r="C53" i="1"/>
  <c r="F47" i="1"/>
  <c r="F48" i="1" s="1"/>
  <c r="D47" i="1"/>
  <c r="F46" i="1"/>
  <c r="D46" i="1"/>
  <c r="D48" i="1" s="1"/>
  <c r="C48" i="1"/>
  <c r="F44" i="1"/>
  <c r="D44" i="1"/>
  <c r="F43" i="1"/>
  <c r="D43" i="1"/>
  <c r="F42" i="1"/>
  <c r="D41" i="1"/>
  <c r="F39" i="1"/>
  <c r="D39" i="1"/>
  <c r="G38" i="1"/>
  <c r="G40" i="1" s="1"/>
  <c r="F37" i="1"/>
  <c r="D37" i="1"/>
  <c r="D38" i="1" s="1"/>
  <c r="D40" i="1" s="1"/>
  <c r="F36" i="1"/>
  <c r="F38" i="1" s="1"/>
  <c r="F40" i="1" s="1"/>
  <c r="D36" i="1"/>
  <c r="C38" i="1"/>
  <c r="C40" i="1" s="1"/>
  <c r="F30" i="1"/>
  <c r="D30" i="1"/>
  <c r="F28" i="1"/>
  <c r="D28" i="1"/>
  <c r="F27" i="1"/>
  <c r="D27" i="1"/>
  <c r="F26" i="1"/>
  <c r="D26" i="1"/>
  <c r="E25" i="1"/>
  <c r="F24" i="1"/>
  <c r="D24" i="1"/>
  <c r="C25" i="1"/>
  <c r="G25" i="1"/>
  <c r="F23" i="1"/>
  <c r="F25" i="1" s="1"/>
  <c r="D23" i="1"/>
  <c r="D25" i="1" s="1"/>
  <c r="G22" i="1"/>
  <c r="F21" i="1"/>
  <c r="D21" i="1"/>
  <c r="D22" i="1" s="1"/>
  <c r="D29" i="1" s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7" i="1" s="1"/>
  <c r="A59" i="1" s="1"/>
  <c r="A61" i="1" s="1"/>
  <c r="A63" i="1" s="1"/>
  <c r="A65" i="1" s="1"/>
  <c r="F20" i="1"/>
  <c r="F22" i="1" s="1"/>
  <c r="F29" i="1" s="1"/>
  <c r="D20" i="1"/>
  <c r="C22" i="1"/>
  <c r="C29" i="1" s="1"/>
  <c r="C31" i="1" s="1"/>
  <c r="E16" i="2" l="1"/>
  <c r="D14" i="2"/>
  <c r="C59" i="1"/>
  <c r="C55" i="1"/>
  <c r="C57" i="1" s="1"/>
  <c r="C63" i="1" s="1"/>
  <c r="G29" i="1"/>
  <c r="G31" i="1" s="1"/>
  <c r="D55" i="1"/>
  <c r="F53" i="1"/>
  <c r="F55" i="1" s="1"/>
  <c r="F31" i="1"/>
  <c r="E55" i="1"/>
  <c r="D50" i="1"/>
  <c r="D53" i="1" s="1"/>
  <c r="G53" i="1"/>
  <c r="D42" i="1"/>
  <c r="E48" i="1"/>
  <c r="E38" i="1"/>
  <c r="E40" i="1" s="1"/>
  <c r="G48" i="1"/>
  <c r="G55" i="1"/>
  <c r="E22" i="1"/>
  <c r="E29" i="1" s="1"/>
  <c r="E31" i="1" s="1"/>
  <c r="G65" i="1" l="1"/>
  <c r="E65" i="1"/>
  <c r="C65" i="1"/>
  <c r="G57" i="1"/>
  <c r="G59" i="1"/>
  <c r="E59" i="1"/>
  <c r="D59" i="1" s="1"/>
  <c r="D31" i="1"/>
  <c r="D57" i="1" s="1"/>
  <c r="E57" i="1"/>
  <c r="E63" i="1" s="1"/>
  <c r="F59" i="1" l="1"/>
  <c r="G63" i="1"/>
  <c r="F57" i="1"/>
</calcChain>
</file>

<file path=xl/sharedStrings.xml><?xml version="1.0" encoding="utf-8"?>
<sst xmlns="http://schemas.openxmlformats.org/spreadsheetml/2006/main" count="208" uniqueCount="129">
  <si>
    <t>EL PASO ELECTRIC COMPANY</t>
  </si>
  <si>
    <t>SCHEDULE A-1</t>
  </si>
  <si>
    <t>PAGE 1 OF 1</t>
  </si>
  <si>
    <t>(a)</t>
  </si>
  <si>
    <t>(b)</t>
  </si>
  <si>
    <t>(c)</t>
  </si>
  <si>
    <t>(d)</t>
  </si>
  <si>
    <t>(e)</t>
  </si>
  <si>
    <t>(f)</t>
  </si>
  <si>
    <t>At Existing Rates</t>
  </si>
  <si>
    <t>At Proposed Rates</t>
  </si>
  <si>
    <t>Line No.</t>
  </si>
  <si>
    <t>Description</t>
  </si>
  <si>
    <t>Total Per Books</t>
  </si>
  <si>
    <t>Adjustments</t>
  </si>
  <si>
    <t>As Adjusted</t>
  </si>
  <si>
    <t>Operating Revenues</t>
  </si>
  <si>
    <t xml:space="preserve">  Sales Revenues</t>
  </si>
  <si>
    <t xml:space="preserve">    Base Rate Revenues</t>
  </si>
  <si>
    <t xml:space="preserve">      Base</t>
  </si>
  <si>
    <t xml:space="preserve">      Non-firm</t>
  </si>
  <si>
    <t xml:space="preserve">    Total Base Rate Revenues</t>
  </si>
  <si>
    <t xml:space="preserve">     Fuel Revenues from Retail Sales</t>
  </si>
  <si>
    <t xml:space="preserve">     Other Sales For Resale Fuel Revenues</t>
  </si>
  <si>
    <t xml:space="preserve">    Total Fuel Revenues</t>
  </si>
  <si>
    <t xml:space="preserve">     Other Sales For Resale Non-Fuel Revenues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</si>
  <si>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</si>
  <si>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</si>
  <si>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</si>
  <si>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</si>
  <si>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Total Operating Revenues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</si>
  <si>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</si>
  <si>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</si>
  <si>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</si>
  <si>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</si>
  <si>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</si>
  <si>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Total Fuel and Purchased Power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</si>
  <si>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</si>
  <si>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</si>
  <si>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</si>
  <si>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</si>
  <si>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</si>
  <si>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</si>
  <si>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</si>
  <si>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</si>
  <si>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</si>
  <si>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</si>
  <si>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</si>
  <si>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 xml:space="preserve">    Other  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</si>
  <si>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</si>
  <si>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</si>
  <si>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</si>
  <si>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</si>
  <si>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Total Cost of Service</t>
  </si>
  <si>
    <t>Rate Base (Schedule B-1.1)</t>
  </si>
  <si>
    <t>Rate of Return on Rate Base</t>
  </si>
  <si>
    <t>Revenue Deficiency @ Proposed ROR on Rate Base</t>
  </si>
  <si>
    <t>Amounts may not add or tie to other schedules due to rounding.</t>
  </si>
  <si>
    <t>2021 TEXAS RATE CASE FILING</t>
  </si>
  <si>
    <t>SPONSOR: ADRIAN HERNANDEZ</t>
  </si>
  <si>
    <t>PREPARER: ADRIAN HERNANDEZ</t>
  </si>
  <si>
    <t>FOR THE TEST YEAR ENDED DECEMBER 31, 2020</t>
  </si>
  <si>
    <t>SCHEDULE A-1: COST OF SERVICE- RETAIL BY ACCOUNT</t>
  </si>
  <si>
    <t>REVENUE MULTIPLIER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</si>
  <si>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</si>
  <si>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</si>
  <si>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</si>
  <si>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</si>
  <si>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</si>
  <si>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</si>
  <si>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</si>
  <si>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</si>
  <si>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</si>
  <si>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</si>
  <si>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</si>
  <si>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</si>
  <si>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</si>
  <si>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</si>
  <si>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</si>
  <si>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</si>
  <si>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WH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</si>
  <si>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</si>
  <si>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</si>
  <si>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</si>
  <si>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</si>
  <si>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</si>
  <si>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</si>
  <si>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</si>
  <si>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</si>
  <si>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</si>
  <si>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</si>
  <si>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</si>
  <si>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</si>
  <si>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</si>
  <si>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</si>
  <si>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</si>
  <si>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</si>
  <si>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</si>
  <si>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</si>
  <si>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</si>
  <si>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</si>
  <si>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</si>
  <si>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</si>
  <si>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</si>
  <si>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</si>
  <si>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</si>
  <si>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</si>
  <si>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</si>
  <si>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</si>
  <si>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</si>
  <si>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</si>
  <si>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</si>
  <si>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Total Net Plant in Service</t>
  </si>
  <si>
    <t>NETPLT</t>
  </si>
  <si>
    <t>Excess ADIT</t>
  </si>
  <si>
    <t>Revenue Multiplier</t>
  </si>
  <si>
    <t>$ per kWh</t>
  </si>
  <si>
    <t>$ per bill</t>
  </si>
  <si>
    <t>Excess ADIT Refund by Rate Class</t>
  </si>
  <si>
    <t>EXHIBIT MC-8</t>
  </si>
  <si>
    <t>Line</t>
  </si>
  <si>
    <t>Total kWh</t>
  </si>
  <si>
    <t>Secondary/Primary kWh</t>
  </si>
  <si>
    <t>Transmission kWh</t>
  </si>
  <si>
    <t>Secondary/Primary Surcharge</t>
  </si>
  <si>
    <t>Transmission Surcharge</t>
  </si>
  <si>
    <t>PAGE 1 OF 3</t>
  </si>
  <si>
    <t>PAGE 2 OF 3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</si>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</sst>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  <numFmt numFmtId="167" formatCode="0.0000%"/>
    <numFmt numFmtId="168" formatCode="#,##0.0000_);\(#,##0.0000\)"/>
    <numFmt numFmtId="169" formatCode="#,##0.000000_);\(#,##0.000000\)"/>
    <numFmt numFmtId="170" formatCode="&quot;$&quot;#,##0.000000_);\(&quot;$&quot;#,##0.0000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rgb="FF0000FF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37" fontId="7" fillId="0" borderId="0"/>
    <xf numFmtId="0" fontId="3" fillId="0" borderId="0"/>
  </cellStyleXfs>
  <cellXfs count="62">
    <xf numFmtId="0" fontId="0" fillId="0" borderId="0" xfId="0"/>
    <xf numFmtId="0" fontId="2" fillId="0" borderId="0" xfId="4" applyFont="1"/>
    <xf numFmtId="0" fontId="3" fillId="0" borderId="0" xfId="4" applyFont="1"/>
    <xf numFmtId="0" fontId="4" fillId="0" borderId="0" xfId="4" applyFont="1"/>
    <xf numFmtId="0" fontId="3" fillId="0" borderId="0" xfId="4" applyFont="1" applyAlignment="1">
      <alignment horizontal="right"/>
    </xf>
    <xf numFmtId="43" fontId="3" fillId="0" borderId="0" xfId="1" applyFont="1" applyFill="1"/>
    <xf numFmtId="164" fontId="3" fillId="0" borderId="0" xfId="4" applyNumberFormat="1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164" fontId="3" fillId="0" borderId="0" xfId="5" applyNumberFormat="1" applyFont="1" applyFill="1"/>
    <xf numFmtId="165" fontId="3" fillId="0" borderId="0" xfId="2" applyNumberFormat="1" applyFont="1" applyFill="1"/>
    <xf numFmtId="165" fontId="3" fillId="0" borderId="0" xfId="6" applyNumberFormat="1" applyFont="1" applyFill="1" applyBorder="1"/>
    <xf numFmtId="43" fontId="3" fillId="0" borderId="0" xfId="1" applyFont="1" applyFill="1" applyBorder="1"/>
    <xf numFmtId="41" fontId="3" fillId="0" borderId="0" xfId="2" applyNumberFormat="1" applyFont="1" applyFill="1"/>
    <xf numFmtId="164" fontId="3" fillId="0" borderId="0" xfId="1" applyNumberFormat="1" applyFont="1" applyFill="1"/>
    <xf numFmtId="164" fontId="3" fillId="0" borderId="2" xfId="5" applyNumberFormat="1" applyFont="1" applyFill="1" applyBorder="1"/>
    <xf numFmtId="164" fontId="3" fillId="0" borderId="0" xfId="7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0" fontId="3" fillId="0" borderId="0" xfId="8" applyFont="1"/>
    <xf numFmtId="164" fontId="3" fillId="0" borderId="0" xfId="1" applyNumberFormat="1" applyFont="1" applyFill="1" applyBorder="1"/>
    <xf numFmtId="164" fontId="3" fillId="0" borderId="3" xfId="1" applyNumberFormat="1" applyFont="1" applyFill="1" applyBorder="1"/>
    <xf numFmtId="0" fontId="3" fillId="0" borderId="0" xfId="4" applyFont="1" applyAlignment="1">
      <alignment textRotation="180"/>
    </xf>
    <xf numFmtId="165" fontId="3" fillId="0" borderId="2" xfId="2" applyNumberFormat="1" applyFont="1" applyFill="1" applyBorder="1"/>
    <xf numFmtId="165" fontId="3" fillId="0" borderId="0" xfId="5" applyNumberFormat="1" applyFont="1" applyFill="1"/>
    <xf numFmtId="166" fontId="3" fillId="0" borderId="0" xfId="3" applyNumberFormat="1" applyFont="1" applyFill="1"/>
    <xf numFmtId="166" fontId="3" fillId="0" borderId="0" xfId="5" applyNumberFormat="1" applyFont="1" applyFill="1"/>
    <xf numFmtId="167" fontId="3" fillId="0" borderId="0" xfId="3" applyNumberFormat="1" applyFont="1" applyFill="1"/>
    <xf numFmtId="0" fontId="5" fillId="0" borderId="0" xfId="9"/>
    <xf numFmtId="43" fontId="6" fillId="2" borderId="0" xfId="1" applyNumberFormat="1" applyFont="1" applyFill="1"/>
    <xf numFmtId="0" fontId="3" fillId="2" borderId="0" xfId="4" applyFont="1" applyFill="1"/>
    <xf numFmtId="164" fontId="6" fillId="2" borderId="0" xfId="5" applyNumberFormat="1" applyFont="1" applyFill="1" applyAlignment="1">
      <alignment horizontal="center"/>
    </xf>
    <xf numFmtId="37" fontId="3" fillId="0" borderId="0" xfId="10" applyFont="1" applyAlignment="1" applyProtection="1">
      <alignment horizontal="center"/>
      <protection locked="0"/>
    </xf>
    <xf numFmtId="168" fontId="3" fillId="0" borderId="0" xfId="10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68" fontId="3" fillId="0" borderId="0" xfId="10" applyNumberFormat="1" applyFont="1" applyProtection="1">
      <protection locked="0"/>
    </xf>
    <xf numFmtId="168" fontId="8" fillId="0" borderId="0" xfId="10" applyNumberFormat="1" applyFont="1" applyAlignment="1" applyProtection="1">
      <alignment horizontal="center"/>
      <protection locked="0"/>
    </xf>
    <xf numFmtId="37" fontId="3" fillId="0" borderId="1" xfId="10" applyFont="1" applyBorder="1" applyAlignment="1" applyProtection="1">
      <alignment horizontal="center"/>
      <protection locked="0"/>
    </xf>
    <xf numFmtId="168" fontId="3" fillId="0" borderId="1" xfId="10" applyNumberFormat="1" applyFont="1" applyBorder="1" applyAlignment="1" applyProtection="1">
      <alignment horizontal="center"/>
      <protection locked="0"/>
    </xf>
    <xf numFmtId="37" fontId="3" fillId="0" borderId="0" xfId="11" quotePrefix="1" applyNumberFormat="1" applyAlignment="1">
      <alignment horizontal="left"/>
    </xf>
    <xf numFmtId="37" fontId="3" fillId="0" borderId="0" xfId="11" applyNumberFormat="1" applyAlignment="1" applyProtection="1">
      <alignment horizontal="left"/>
      <protection locked="0"/>
    </xf>
    <xf numFmtId="169" fontId="3" fillId="0" borderId="0" xfId="1" applyNumberFormat="1" applyFont="1" applyFill="1"/>
    <xf numFmtId="5" fontId="3" fillId="0" borderId="0" xfId="1" applyNumberFormat="1" applyFont="1" applyFill="1"/>
    <xf numFmtId="5" fontId="3" fillId="0" borderId="0" xfId="0" applyNumberFormat="1" applyFont="1"/>
    <xf numFmtId="3" fontId="3" fillId="0" borderId="0" xfId="0" applyNumberFormat="1" applyFont="1"/>
    <xf numFmtId="43" fontId="3" fillId="0" borderId="0" xfId="5" applyNumberFormat="1" applyFont="1" applyFill="1"/>
    <xf numFmtId="0" fontId="5" fillId="0" borderId="0" xfId="0" applyFont="1"/>
    <xf numFmtId="0" fontId="5" fillId="0" borderId="0" xfId="0" applyFont="1" applyAlignment="1">
      <alignment horizontal="right"/>
    </xf>
    <xf numFmtId="5" fontId="5" fillId="0" borderId="0" xfId="2" applyNumberFormat="1" applyFont="1"/>
    <xf numFmtId="43" fontId="5" fillId="0" borderId="0" xfId="0" applyNumberFormat="1" applyFont="1"/>
    <xf numFmtId="5" fontId="5" fillId="0" borderId="0" xfId="0" applyNumberFormat="1" applyFont="1"/>
    <xf numFmtId="164" fontId="5" fillId="0" borderId="0" xfId="1" applyNumberFormat="1" applyFont="1"/>
    <xf numFmtId="164" fontId="5" fillId="0" borderId="0" xfId="0" applyNumberFormat="1" applyFont="1"/>
    <xf numFmtId="5" fontId="5" fillId="0" borderId="4" xfId="0" applyNumberFormat="1" applyFont="1" applyBorder="1"/>
    <xf numFmtId="5" fontId="3" fillId="0" borderId="4" xfId="1" applyNumberFormat="1" applyFont="1" applyFill="1" applyBorder="1"/>
    <xf numFmtId="0" fontId="5" fillId="0" borderId="0" xfId="0" applyFont="1" applyAlignment="1">
      <alignment horizontal="center"/>
    </xf>
    <xf numFmtId="0" fontId="9" fillId="0" borderId="0" xfId="0" applyFont="1"/>
    <xf numFmtId="170" fontId="6" fillId="0" borderId="0" xfId="1" applyNumberFormat="1" applyFont="1" applyFill="1"/>
    <xf numFmtId="7" fontId="6" fillId="0" borderId="0" xfId="1" applyNumberFormat="1" applyFont="1" applyFill="1"/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right" textRotation="180"/>
    </xf>
  </cellXfs>
  <cellStyles count="12">
    <cellStyle name="Comma" xfId="1" builtinId="3"/>
    <cellStyle name="Comma 6" xfId="5" xr:uid="{1FD0045B-D29F-48B3-B74F-BB3914AD85E5}"/>
    <cellStyle name="Comma 6 16" xfId="7" xr:uid="{69DB4654-AEFC-4B43-928B-64CDB4FA9E5C}"/>
    <cellStyle name="Currency" xfId="2" builtinId="4"/>
    <cellStyle name="Currency 78" xfId="6" xr:uid="{77995D61-FC0F-4233-A8B5-FF4C0F6F474C}"/>
    <cellStyle name="Normal" xfId="0" builtinId="0"/>
    <cellStyle name="Normal 2 16 35" xfId="9" xr:uid="{E7A8F5A1-225A-4F40-8816-351E6DEF8CF9}"/>
    <cellStyle name="Normal 6" xfId="4" xr:uid="{F2009D08-847C-4948-8D4E-447C0EE1AB18}"/>
    <cellStyle name="Normal 6 2 2 2 2 2" xfId="8" xr:uid="{DF2A5FD1-1221-4CD9-A29E-0ED44AFF8D4A}"/>
    <cellStyle name="Normal_AECUBIP" xfId="10" xr:uid="{76147B47-D219-43FA-9F14-C821B85BDB93}"/>
    <cellStyle name="Normal_El Paso NM Class COS 12-31-05 MAC" xfId="11" xr:uid="{7E069902-082B-4306-805F-5B09032B2713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228597</xdr:colOff>
      <xdr:row>44</xdr:row>
      <xdr:rowOff>1485900</xdr:rowOff>
    </xdr:from>
    <xdr:to>
      <xdr:col>20</xdr:col>
      <xdr:colOff>781478</xdr:colOff>
      <xdr:row>45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E79CCD6-2D82-4FB4-8FFA-B58964678FE7}"/>
            </a:ext>
          </a:extLst>
        </xdr:cNvPr>
        <xdr:cNvSpPr txBox="1"/>
      </xdr:nvSpPr>
      <xdr:spPr>
        <a:xfrm rot="5400000">
          <a:off x="16416550" y="11767922"/>
          <a:ext cx="1552575" cy="5528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MC-8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1 OF 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285749</xdr:colOff>
      <xdr:row>40</xdr:row>
      <xdr:rowOff>1114425</xdr:rowOff>
    </xdr:from>
    <xdr:to>
      <xdr:col>19</xdr:col>
      <xdr:colOff>838630</xdr:colOff>
      <xdr:row>41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836EEF-0734-4BDE-B56D-61ACF9230EEA}"/>
            </a:ext>
          </a:extLst>
        </xdr:cNvPr>
        <xdr:cNvSpPr txBox="1"/>
      </xdr:nvSpPr>
      <xdr:spPr>
        <a:xfrm rot="5400000">
          <a:off x="13825752" y="9139022"/>
          <a:ext cx="1533525" cy="5528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MC-8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3 OF 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963A-A5AF-4C7E-98D4-85D0394968A2}">
  <sheetPr>
    <pageSetUpPr fitToPage="1"/>
  </sheetPr>
  <dimension ref="A1:U45"/>
  <sheetViews>
    <sheetView tabSelected="1" topLeftCell="D37" zoomScaleNormal="100" workbookViewId="0">
      <selection activeCell="T45" sqref="T45"/>
    </sheetView>
  </sheetViews>
  <sheetFormatPr defaultColWidth="9.140625" defaultRowHeight="12.75" x14ac:dyDescent="0.2"/>
  <cols>
    <col min="1" max="1" width="4.5703125" style="47" customWidth="1"/>
    <col min="2" max="2" width="29" style="47" bestFit="1" customWidth="1"/>
    <col min="3" max="3" width="10.140625" style="47" bestFit="1" customWidth="1"/>
    <col min="4" max="6" width="12.7109375" style="47" bestFit="1" customWidth="1"/>
    <col min="7" max="7" width="11.28515625" style="47" bestFit="1" customWidth="1"/>
    <col min="8" max="8" width="12.28515625" style="47" customWidth="1"/>
    <col min="9" max="9" width="12.7109375" style="47" customWidth="1"/>
    <col min="10" max="10" width="13.28515625" style="47" bestFit="1" customWidth="1"/>
    <col min="11" max="11" width="11.7109375" style="47" customWidth="1"/>
    <col min="12" max="12" width="12.7109375" style="47" customWidth="1"/>
    <col min="13" max="13" width="12.7109375" style="47" bestFit="1" customWidth="1"/>
    <col min="14" max="15" width="11.140625" style="47" bestFit="1" customWidth="1"/>
    <col min="16" max="16" width="12.7109375" style="47" customWidth="1"/>
    <col min="17" max="17" width="12.140625" style="47" customWidth="1"/>
    <col min="18" max="18" width="11.140625" style="47" bestFit="1" customWidth="1"/>
    <col min="19" max="19" width="12.28515625" style="47" customWidth="1"/>
    <col min="20" max="20" width="11.140625" style="47" bestFit="1" customWidth="1"/>
    <col min="21" max="21" width="11.85546875" style="47" customWidth="1"/>
    <col min="22" max="16384" width="9.140625" style="47"/>
  </cols>
  <sheetData>
    <row r="1" spans="1:21" x14ac:dyDescent="0.2">
      <c r="A1" s="47" t="s">
        <v>0</v>
      </c>
      <c r="U1" s="48" t="s">
        <v>119</v>
      </c>
    </row>
    <row r="2" spans="1:21" x14ac:dyDescent="0.2">
      <c r="A2" s="47" t="s">
        <v>58</v>
      </c>
      <c r="U2" s="48" t="s">
        <v>126</v>
      </c>
    </row>
    <row r="3" spans="1:21" x14ac:dyDescent="0.2">
      <c r="A3" s="47" t="s">
        <v>118</v>
      </c>
    </row>
    <row r="5" spans="1:21" x14ac:dyDescent="0.2">
      <c r="E5" s="33" t="s">
        <v>64</v>
      </c>
      <c r="F5" s="33" t="s">
        <v>65</v>
      </c>
      <c r="G5" s="33" t="s">
        <v>66</v>
      </c>
      <c r="H5" s="33" t="s">
        <v>67</v>
      </c>
      <c r="I5" s="33" t="s">
        <v>68</v>
      </c>
      <c r="J5" s="33" t="s">
        <v>69</v>
      </c>
      <c r="K5" s="33" t="s">
        <v>70</v>
      </c>
      <c r="L5" s="33" t="s">
        <v>71</v>
      </c>
      <c r="M5" s="33" t="s">
        <v>72</v>
      </c>
      <c r="N5" s="33" t="s">
        <v>73</v>
      </c>
      <c r="O5" s="33" t="s">
        <v>74</v>
      </c>
      <c r="P5" s="33" t="s">
        <v>75</v>
      </c>
      <c r="Q5" s="33" t="s">
        <v>76</v>
      </c>
      <c r="R5" s="33" t="s">
        <v>77</v>
      </c>
      <c r="S5" s="33" t="s">
        <v>78</v>
      </c>
      <c r="T5" s="35" t="s">
        <v>79</v>
      </c>
      <c r="U5" s="35" t="s">
        <v>80</v>
      </c>
    </row>
    <row r="6" spans="1:21" x14ac:dyDescent="0.2">
      <c r="B6" s="48"/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3" t="s">
        <v>87</v>
      </c>
      <c r="L6" s="33" t="s">
        <v>88</v>
      </c>
      <c r="M6" s="33" t="s">
        <v>89</v>
      </c>
      <c r="N6" s="33" t="s">
        <v>90</v>
      </c>
      <c r="O6" s="33" t="s">
        <v>91</v>
      </c>
      <c r="P6" s="33" t="s">
        <v>92</v>
      </c>
      <c r="Q6" s="33" t="s">
        <v>87</v>
      </c>
      <c r="R6" s="33" t="s">
        <v>93</v>
      </c>
      <c r="S6" s="33" t="s">
        <v>94</v>
      </c>
      <c r="T6" s="33" t="s">
        <v>95</v>
      </c>
      <c r="U6" s="33" t="s">
        <v>96</v>
      </c>
    </row>
    <row r="7" spans="1:21" x14ac:dyDescent="0.2">
      <c r="A7" s="38" t="s">
        <v>120</v>
      </c>
      <c r="B7" s="38" t="s">
        <v>12</v>
      </c>
      <c r="C7" s="38" t="s">
        <v>97</v>
      </c>
      <c r="D7" s="38" t="s">
        <v>98</v>
      </c>
      <c r="E7" s="38" t="s">
        <v>99</v>
      </c>
      <c r="F7" s="38" t="s">
        <v>99</v>
      </c>
      <c r="G7" s="38" t="s">
        <v>100</v>
      </c>
      <c r="H7" s="38" t="s">
        <v>101</v>
      </c>
      <c r="I7" s="38" t="s">
        <v>102</v>
      </c>
      <c r="J7" s="38" t="s">
        <v>103</v>
      </c>
      <c r="K7" s="38" t="s">
        <v>104</v>
      </c>
      <c r="L7" s="38" t="s">
        <v>99</v>
      </c>
      <c r="M7" s="38" t="s">
        <v>99</v>
      </c>
      <c r="N7" s="38" t="s">
        <v>105</v>
      </c>
      <c r="O7" s="38" t="s">
        <v>106</v>
      </c>
      <c r="P7" s="38" t="s">
        <v>100</v>
      </c>
      <c r="Q7" s="38" t="s">
        <v>107</v>
      </c>
      <c r="R7" s="38" t="s">
        <v>108</v>
      </c>
      <c r="S7" s="38" t="s">
        <v>109</v>
      </c>
      <c r="T7" s="38" t="s">
        <v>110</v>
      </c>
      <c r="U7" s="38" t="s">
        <v>111</v>
      </c>
    </row>
    <row r="8" spans="1:21" ht="25.5" customHeight="1" x14ac:dyDescent="0.2">
      <c r="A8" s="56">
        <v>1</v>
      </c>
      <c r="B8" s="48" t="s">
        <v>114</v>
      </c>
      <c r="C8" s="47" t="s">
        <v>113</v>
      </c>
      <c r="D8" s="49">
        <v>-609691</v>
      </c>
      <c r="E8" s="51">
        <f>$D$8*'NETPLT Allocator'!D7</f>
        <v>-350151.1881054542</v>
      </c>
      <c r="F8" s="51">
        <f>$D$8*'NETPLT Allocator'!E7</f>
        <v>-30509.524250142083</v>
      </c>
      <c r="G8" s="51">
        <f>$D$8*'NETPLT Allocator'!F7</f>
        <v>-776.60882015534412</v>
      </c>
      <c r="H8" s="51">
        <f>$D$8*'NETPLT Allocator'!G7</f>
        <v>-2892.1739965883871</v>
      </c>
      <c r="I8" s="51">
        <f>$D$8*'NETPLT Allocator'!H7</f>
        <v>-86.281603269609846</v>
      </c>
      <c r="J8" s="51">
        <f>$D$8*'NETPLT Allocator'!I7</f>
        <v>-10654.780645104956</v>
      </c>
      <c r="K8" s="51">
        <f>$D$8*'NETPLT Allocator'!J7</f>
        <v>-2081.7940455484163</v>
      </c>
      <c r="L8" s="51">
        <f>$D$8*'NETPLT Allocator'!K7</f>
        <v>-656.86185489642162</v>
      </c>
      <c r="M8" s="51">
        <f>$D$8*'NETPLT Allocator'!L7</f>
        <v>-38480.949405454965</v>
      </c>
      <c r="N8" s="51">
        <f>$D$8*'NETPLT Allocator'!M7</f>
        <v>-124134.0275371233</v>
      </c>
      <c r="O8" s="51">
        <f>$D$8*'NETPLT Allocator'!N7</f>
        <v>-11280.914781263127</v>
      </c>
      <c r="P8" s="51">
        <f>$D$8*'NETPLT Allocator'!O7</f>
        <v>-2588.6008926347731</v>
      </c>
      <c r="Q8" s="51">
        <f>$D$8*'NETPLT Allocator'!P7</f>
        <v>-1368.3408664862113</v>
      </c>
      <c r="R8" s="51">
        <f>$D$8*'NETPLT Allocator'!Q7</f>
        <v>-14024.911251292473</v>
      </c>
      <c r="S8" s="51">
        <f>$D$8*'NETPLT Allocator'!R7</f>
        <v>-227.69453055395616</v>
      </c>
      <c r="T8" s="51">
        <f>$D$8*'NETPLT Allocator'!S7</f>
        <v>-18976.220992194518</v>
      </c>
      <c r="U8" s="51">
        <f>$D$8*'NETPLT Allocator'!T7</f>
        <v>-800.1264218371673</v>
      </c>
    </row>
    <row r="9" spans="1:21" x14ac:dyDescent="0.2">
      <c r="A9" s="56">
        <f>A8+1</f>
        <v>2</v>
      </c>
      <c r="B9" s="48" t="s">
        <v>115</v>
      </c>
      <c r="C9" s="50">
        <f>'TX A-1'!I34</f>
        <v>1.3619351228438157</v>
      </c>
      <c r="D9" s="53">
        <f>SUM(E9:U9)</f>
        <v>-220668.58698176884</v>
      </c>
      <c r="E9" s="52">
        <f>E10-E8</f>
        <v>-126732.01328085561</v>
      </c>
      <c r="F9" s="52">
        <f t="shared" ref="F9:U9" si="0">F10-F8</f>
        <v>-11042.468407381548</v>
      </c>
      <c r="G9" s="52">
        <f t="shared" si="0"/>
        <v>-281.08200872451516</v>
      </c>
      <c r="H9" s="52">
        <f t="shared" si="0"/>
        <v>-1046.7793507409074</v>
      </c>
      <c r="I9" s="52">
        <f t="shared" si="0"/>
        <v>-31.228342678547605</v>
      </c>
      <c r="J9" s="52">
        <f t="shared" si="0"/>
        <v>-3856.3393416599738</v>
      </c>
      <c r="K9" s="52">
        <f t="shared" si="0"/>
        <v>-753.47438361109016</v>
      </c>
      <c r="L9" s="52">
        <f t="shared" si="0"/>
        <v>-237.74137614335302</v>
      </c>
      <c r="M9" s="52">
        <f t="shared" si="0"/>
        <v>-13927.607150209995</v>
      </c>
      <c r="N9" s="52">
        <f t="shared" si="0"/>
        <v>-44928.46450574632</v>
      </c>
      <c r="O9" s="52">
        <f t="shared" si="0"/>
        <v>-4082.9592771470871</v>
      </c>
      <c r="P9" s="52">
        <f t="shared" si="0"/>
        <v>-936.90558206937749</v>
      </c>
      <c r="Q9" s="52">
        <f t="shared" si="0"/>
        <v>-495.25061960390008</v>
      </c>
      <c r="R9" s="52">
        <f t="shared" si="0"/>
        <v>-5076.1079766101539</v>
      </c>
      <c r="S9" s="52">
        <f t="shared" si="0"/>
        <v>-82.410647886911079</v>
      </c>
      <c r="T9" s="52">
        <f t="shared" si="0"/>
        <v>-6868.1608759213159</v>
      </c>
      <c r="U9" s="52">
        <f t="shared" si="0"/>
        <v>-289.59385477821775</v>
      </c>
    </row>
    <row r="10" spans="1:21" ht="13.5" thickBot="1" x14ac:dyDescent="0.25">
      <c r="A10" s="56">
        <f t="shared" ref="A10:A18" si="1">A9+1</f>
        <v>3</v>
      </c>
      <c r="D10" s="54">
        <f>D8*C9</f>
        <v>-830359.58698176884</v>
      </c>
      <c r="E10" s="55">
        <f>$D$10*'NETPLT Allocator'!D7</f>
        <v>-476883.20138630981</v>
      </c>
      <c r="F10" s="55">
        <f>$D$10*'NETPLT Allocator'!E7</f>
        <v>-41551.992657523631</v>
      </c>
      <c r="G10" s="55">
        <f>$D$10*'NETPLT Allocator'!F7</f>
        <v>-1057.6908288798593</v>
      </c>
      <c r="H10" s="55">
        <f>$D$10*'NETPLT Allocator'!G7</f>
        <v>-3938.9533473292945</v>
      </c>
      <c r="I10" s="55">
        <f>$D$10*'NETPLT Allocator'!H7</f>
        <v>-117.50994594815745</v>
      </c>
      <c r="J10" s="55">
        <f>$D$10*'NETPLT Allocator'!I7</f>
        <v>-14511.11998676493</v>
      </c>
      <c r="K10" s="55">
        <f>$D$10*'NETPLT Allocator'!J7</f>
        <v>-2835.2684291595065</v>
      </c>
      <c r="L10" s="55">
        <f>$D$10*'NETPLT Allocator'!K7</f>
        <v>-894.60323103977464</v>
      </c>
      <c r="M10" s="55">
        <f>$D$10*'NETPLT Allocator'!L7</f>
        <v>-52408.55655566496</v>
      </c>
      <c r="N10" s="55">
        <f>$D$10*'NETPLT Allocator'!M7</f>
        <v>-169062.49204286962</v>
      </c>
      <c r="O10" s="55">
        <f>$D$10*'NETPLT Allocator'!N7</f>
        <v>-15363.874058410214</v>
      </c>
      <c r="P10" s="55">
        <f>$D$10*'NETPLT Allocator'!O7</f>
        <v>-3525.5064747041506</v>
      </c>
      <c r="Q10" s="55">
        <f>$D$10*'NETPLT Allocator'!P7</f>
        <v>-1863.5914860901114</v>
      </c>
      <c r="R10" s="55">
        <f>$D$10*'NETPLT Allocator'!Q7</f>
        <v>-19101.019227902627</v>
      </c>
      <c r="S10" s="55">
        <f>$D$10*'NETPLT Allocator'!R7</f>
        <v>-310.10517844086723</v>
      </c>
      <c r="T10" s="55">
        <f>$D$10*'NETPLT Allocator'!S7</f>
        <v>-25844.381868115834</v>
      </c>
      <c r="U10" s="55">
        <f>$D$10*'NETPLT Allocator'!T7</f>
        <v>-1089.720276615385</v>
      </c>
    </row>
    <row r="11" spans="1:21" ht="26.25" customHeight="1" thickTop="1" x14ac:dyDescent="0.2">
      <c r="A11" s="56">
        <f t="shared" si="1"/>
        <v>4</v>
      </c>
      <c r="B11" s="44" t="s">
        <v>121</v>
      </c>
      <c r="D11" s="45">
        <f>SUM(E11:U11)</f>
        <v>5915790075.4112263</v>
      </c>
      <c r="E11" s="45">
        <v>2478851325.5812249</v>
      </c>
      <c r="F11" s="45">
        <v>272309108.830001</v>
      </c>
      <c r="G11" s="45">
        <v>3676526</v>
      </c>
      <c r="H11" s="45">
        <v>36054763</v>
      </c>
      <c r="I11" s="45">
        <v>2655162</v>
      </c>
      <c r="J11" s="45">
        <v>172350354</v>
      </c>
      <c r="K11" s="45">
        <v>42604774</v>
      </c>
      <c r="L11" s="45">
        <v>3840029</v>
      </c>
      <c r="M11" s="45">
        <v>1450801644</v>
      </c>
      <c r="N11" s="45">
        <v>611107048</v>
      </c>
      <c r="O11" s="45">
        <v>314641719</v>
      </c>
      <c r="P11" s="45">
        <v>26829319</v>
      </c>
      <c r="Q11" s="45">
        <v>21568632</v>
      </c>
      <c r="R11" s="45">
        <v>278539097</v>
      </c>
      <c r="S11" s="45">
        <v>1596380</v>
      </c>
      <c r="T11" s="45">
        <v>193240554</v>
      </c>
      <c r="U11" s="45">
        <v>5123640</v>
      </c>
    </row>
    <row r="12" spans="1:21" ht="25.5" customHeight="1" x14ac:dyDescent="0.2">
      <c r="A12" s="56">
        <f t="shared" si="1"/>
        <v>5</v>
      </c>
      <c r="B12" s="47" t="s">
        <v>122</v>
      </c>
      <c r="D12" s="45">
        <f>SUM(E12:U12)</f>
        <v>5250736560.4112263</v>
      </c>
      <c r="E12" s="45">
        <f t="shared" ref="E12:J12" si="2">E11</f>
        <v>2478851325.5812249</v>
      </c>
      <c r="F12" s="45">
        <f t="shared" si="2"/>
        <v>272309108.830001</v>
      </c>
      <c r="G12" s="45">
        <f t="shared" si="2"/>
        <v>3676526</v>
      </c>
      <c r="H12" s="45">
        <f t="shared" si="2"/>
        <v>36054763</v>
      </c>
      <c r="I12" s="45">
        <f t="shared" si="2"/>
        <v>2655162</v>
      </c>
      <c r="J12" s="45">
        <f t="shared" si="2"/>
        <v>172350354</v>
      </c>
      <c r="K12" s="45"/>
      <c r="L12" s="45">
        <f>L11</f>
        <v>3840029</v>
      </c>
      <c r="M12" s="45">
        <f>M11</f>
        <v>1450801644</v>
      </c>
      <c r="N12" s="45">
        <f>N11-N13</f>
        <v>603407755</v>
      </c>
      <c r="O12" s="45"/>
      <c r="P12" s="45">
        <f>P11</f>
        <v>26829319</v>
      </c>
      <c r="Q12" s="45"/>
      <c r="R12" s="45"/>
      <c r="S12" s="45">
        <f>S11</f>
        <v>1596380</v>
      </c>
      <c r="T12" s="45">
        <f>T11</f>
        <v>193240554</v>
      </c>
      <c r="U12" s="45">
        <f>U11</f>
        <v>5123640</v>
      </c>
    </row>
    <row r="13" spans="1:21" x14ac:dyDescent="0.2">
      <c r="A13" s="56">
        <f t="shared" si="1"/>
        <v>6</v>
      </c>
      <c r="B13" s="47" t="s">
        <v>123</v>
      </c>
      <c r="D13" s="45">
        <f>SUM(E13:U13)</f>
        <v>665053515</v>
      </c>
      <c r="E13" s="45"/>
      <c r="F13" s="45"/>
      <c r="G13" s="45"/>
      <c r="H13" s="45"/>
      <c r="I13" s="45"/>
      <c r="J13" s="45"/>
      <c r="K13" s="45">
        <f>K11</f>
        <v>42604774</v>
      </c>
      <c r="L13" s="45"/>
      <c r="M13" s="45"/>
      <c r="N13" s="45">
        <v>7699293</v>
      </c>
      <c r="O13" s="45">
        <f>O11</f>
        <v>314641719</v>
      </c>
      <c r="P13" s="45"/>
      <c r="Q13" s="45">
        <f>Q11</f>
        <v>21568632</v>
      </c>
      <c r="R13" s="45">
        <f>R11</f>
        <v>278539097</v>
      </c>
      <c r="S13" s="45"/>
      <c r="T13" s="45"/>
      <c r="U13" s="45"/>
    </row>
    <row r="14" spans="1:21" ht="25.5" customHeight="1" x14ac:dyDescent="0.2">
      <c r="A14" s="56">
        <f t="shared" si="1"/>
        <v>7</v>
      </c>
      <c r="B14" s="47" t="s">
        <v>124</v>
      </c>
      <c r="C14" s="47" t="s">
        <v>98</v>
      </c>
      <c r="D14" s="51">
        <f>SUM(E14:U14)</f>
        <v>-789065.8278085714</v>
      </c>
      <c r="E14" s="43">
        <f t="shared" ref="E14:U14" si="3">E10-E15</f>
        <v>-476883.20138630981</v>
      </c>
      <c r="F14" s="43">
        <f t="shared" si="3"/>
        <v>-41551.992657523631</v>
      </c>
      <c r="G14" s="43">
        <f t="shared" si="3"/>
        <v>-1057.6908288798593</v>
      </c>
      <c r="H14" s="43">
        <f t="shared" si="3"/>
        <v>-3938.9533473292945</v>
      </c>
      <c r="I14" s="43">
        <f t="shared" si="3"/>
        <v>-117.50994594815745</v>
      </c>
      <c r="J14" s="43">
        <f t="shared" si="3"/>
        <v>-14511.11998676493</v>
      </c>
      <c r="K14" s="43">
        <f t="shared" si="3"/>
        <v>0</v>
      </c>
      <c r="L14" s="43">
        <f t="shared" si="3"/>
        <v>-894.60323103977464</v>
      </c>
      <c r="M14" s="43">
        <f t="shared" si="3"/>
        <v>-52408.55655566496</v>
      </c>
      <c r="N14" s="43">
        <f t="shared" si="3"/>
        <v>-166932.48607123466</v>
      </c>
      <c r="O14" s="43">
        <f t="shared" si="3"/>
        <v>0</v>
      </c>
      <c r="P14" s="43">
        <f t="shared" si="3"/>
        <v>-3525.5064747041506</v>
      </c>
      <c r="Q14" s="43">
        <f t="shared" si="3"/>
        <v>0</v>
      </c>
      <c r="R14" s="43">
        <f t="shared" si="3"/>
        <v>0</v>
      </c>
      <c r="S14" s="43">
        <f t="shared" si="3"/>
        <v>-310.10517844086723</v>
      </c>
      <c r="T14" s="43">
        <f t="shared" si="3"/>
        <v>-25844.381868115834</v>
      </c>
      <c r="U14" s="43">
        <f t="shared" si="3"/>
        <v>-1089.720276615385</v>
      </c>
    </row>
    <row r="15" spans="1:21" x14ac:dyDescent="0.2">
      <c r="A15" s="56">
        <f t="shared" si="1"/>
        <v>8</v>
      </c>
      <c r="B15" s="47" t="s">
        <v>125</v>
      </c>
      <c r="C15" s="47" t="s">
        <v>98</v>
      </c>
      <c r="D15" s="51">
        <f>SUM(E15:U15)</f>
        <v>-41293.759173197439</v>
      </c>
      <c r="E15" s="43">
        <f t="shared" ref="E15:U15" si="4">E13/SUM(E12:E13)*E10</f>
        <v>0</v>
      </c>
      <c r="F15" s="43">
        <f t="shared" si="4"/>
        <v>0</v>
      </c>
      <c r="G15" s="43">
        <f t="shared" si="4"/>
        <v>0</v>
      </c>
      <c r="H15" s="43">
        <f t="shared" si="4"/>
        <v>0</v>
      </c>
      <c r="I15" s="43">
        <f t="shared" si="4"/>
        <v>0</v>
      </c>
      <c r="J15" s="43">
        <f t="shared" si="4"/>
        <v>0</v>
      </c>
      <c r="K15" s="43">
        <f t="shared" si="4"/>
        <v>-2835.2684291595065</v>
      </c>
      <c r="L15" s="43">
        <f t="shared" si="4"/>
        <v>0</v>
      </c>
      <c r="M15" s="43">
        <f t="shared" si="4"/>
        <v>0</v>
      </c>
      <c r="N15" s="43">
        <f t="shared" si="4"/>
        <v>-2130.0059716349756</v>
      </c>
      <c r="O15" s="43">
        <f t="shared" si="4"/>
        <v>-15363.874058410214</v>
      </c>
      <c r="P15" s="43">
        <f t="shared" si="4"/>
        <v>0</v>
      </c>
      <c r="Q15" s="43">
        <f t="shared" si="4"/>
        <v>-1863.5914860901114</v>
      </c>
      <c r="R15" s="43">
        <f t="shared" si="4"/>
        <v>-19101.019227902627</v>
      </c>
      <c r="S15" s="43">
        <f t="shared" si="4"/>
        <v>0</v>
      </c>
      <c r="T15" s="43">
        <f t="shared" si="4"/>
        <v>0</v>
      </c>
      <c r="U15" s="43">
        <f t="shared" si="4"/>
        <v>0</v>
      </c>
    </row>
    <row r="16" spans="1:21" ht="24.75" customHeight="1" x14ac:dyDescent="0.2">
      <c r="A16" s="56">
        <f t="shared" si="1"/>
        <v>9</v>
      </c>
      <c r="B16" s="57" t="s">
        <v>124</v>
      </c>
      <c r="C16" s="57" t="s">
        <v>116</v>
      </c>
      <c r="E16" s="58">
        <f t="shared" ref="E16:U16" si="5">IFERROR(ROUND(E14/E12,6),0)</f>
        <v>-1.92E-4</v>
      </c>
      <c r="F16" s="58">
        <f t="shared" si="5"/>
        <v>-1.5300000000000001E-4</v>
      </c>
      <c r="G16" s="58">
        <f t="shared" si="5"/>
        <v>-2.8800000000000001E-4</v>
      </c>
      <c r="H16" s="58">
        <f t="shared" si="5"/>
        <v>-1.0900000000000001E-4</v>
      </c>
      <c r="I16" s="58">
        <f t="shared" si="5"/>
        <v>-4.3999999999999999E-5</v>
      </c>
      <c r="J16" s="58">
        <f t="shared" si="5"/>
        <v>-8.3999999999999995E-5</v>
      </c>
      <c r="K16" s="58">
        <f t="shared" si="5"/>
        <v>0</v>
      </c>
      <c r="L16" s="58">
        <f t="shared" si="5"/>
        <v>-2.33E-4</v>
      </c>
      <c r="M16" s="58">
        <f t="shared" si="5"/>
        <v>-3.6000000000000001E-5</v>
      </c>
      <c r="N16" s="58">
        <f t="shared" si="5"/>
        <v>-2.7700000000000001E-4</v>
      </c>
      <c r="O16" s="58">
        <f t="shared" si="5"/>
        <v>0</v>
      </c>
      <c r="P16" s="58">
        <f t="shared" si="5"/>
        <v>-1.3100000000000001E-4</v>
      </c>
      <c r="Q16" s="58">
        <f t="shared" si="5"/>
        <v>0</v>
      </c>
      <c r="R16" s="58">
        <f t="shared" si="5"/>
        <v>0</v>
      </c>
      <c r="S16" s="58">
        <f t="shared" si="5"/>
        <v>-1.94E-4</v>
      </c>
      <c r="T16" s="58">
        <f t="shared" si="5"/>
        <v>-1.34E-4</v>
      </c>
      <c r="U16" s="58">
        <f t="shared" si="5"/>
        <v>-2.13E-4</v>
      </c>
    </row>
    <row r="17" spans="1:21" ht="25.5" customHeight="1" x14ac:dyDescent="0.2">
      <c r="A17" s="56">
        <f t="shared" si="1"/>
        <v>10</v>
      </c>
      <c r="B17" s="57" t="s">
        <v>125</v>
      </c>
      <c r="C17" s="57" t="s">
        <v>117</v>
      </c>
      <c r="E17" s="59">
        <f t="shared" ref="E17:U17" si="6">IFERROR(ROUND(E15/12,2),0)</f>
        <v>0</v>
      </c>
      <c r="F17" s="59">
        <f t="shared" si="6"/>
        <v>0</v>
      </c>
      <c r="G17" s="59">
        <f t="shared" si="6"/>
        <v>0</v>
      </c>
      <c r="H17" s="59">
        <f t="shared" si="6"/>
        <v>0</v>
      </c>
      <c r="I17" s="59">
        <f t="shared" si="6"/>
        <v>0</v>
      </c>
      <c r="J17" s="59">
        <f t="shared" si="6"/>
        <v>0</v>
      </c>
      <c r="K17" s="59">
        <f t="shared" si="6"/>
        <v>-236.27</v>
      </c>
      <c r="L17" s="59">
        <f t="shared" si="6"/>
        <v>0</v>
      </c>
      <c r="M17" s="59">
        <f t="shared" si="6"/>
        <v>0</v>
      </c>
      <c r="N17" s="59">
        <f t="shared" si="6"/>
        <v>-177.5</v>
      </c>
      <c r="O17" s="59">
        <f t="shared" si="6"/>
        <v>-1280.32</v>
      </c>
      <c r="P17" s="59">
        <f t="shared" si="6"/>
        <v>0</v>
      </c>
      <c r="Q17" s="59">
        <f t="shared" si="6"/>
        <v>-155.30000000000001</v>
      </c>
      <c r="R17" s="59">
        <f t="shared" si="6"/>
        <v>-1591.75</v>
      </c>
      <c r="S17" s="59">
        <f t="shared" si="6"/>
        <v>0</v>
      </c>
      <c r="T17" s="59">
        <f t="shared" si="6"/>
        <v>0</v>
      </c>
      <c r="U17" s="59">
        <f t="shared" si="6"/>
        <v>0</v>
      </c>
    </row>
    <row r="18" spans="1:21" x14ac:dyDescent="0.2">
      <c r="A18" s="56">
        <f t="shared" si="1"/>
        <v>11</v>
      </c>
    </row>
    <row r="44" ht="144.75" customHeight="1" x14ac:dyDescent="0.2"/>
    <row r="45" ht="237.75" customHeight="1" x14ac:dyDescent="0.2"/>
  </sheetData>
  <pageMargins left="0.75" right="0.7" top="1.25" bottom="0.75" header="0.3" footer="0.3"/>
  <pageSetup scale="46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E7C8-5EBC-4EA4-A585-32A1673323FB}">
  <dimension ref="A1:N70"/>
  <sheetViews>
    <sheetView topLeftCell="C1" zoomScale="85" zoomScaleNormal="85" zoomScaleSheetLayoutView="100" workbookViewId="0">
      <selection activeCell="Q8" sqref="Q8"/>
    </sheetView>
  </sheetViews>
  <sheetFormatPr defaultColWidth="9.140625" defaultRowHeight="12.75" x14ac:dyDescent="0.2"/>
  <cols>
    <col min="1" max="1" width="6.85546875" style="2" customWidth="1"/>
    <col min="2" max="2" width="46.42578125" style="2" customWidth="1"/>
    <col min="3" max="3" width="17.42578125" style="2" customWidth="1"/>
    <col min="4" max="4" width="16" style="2" bestFit="1" customWidth="1"/>
    <col min="5" max="5" width="17.42578125" style="2" bestFit="1" customWidth="1"/>
    <col min="6" max="6" width="16" style="2" bestFit="1" customWidth="1"/>
    <col min="7" max="7" width="17.7109375" style="2" bestFit="1" customWidth="1"/>
    <col min="8" max="8" width="13" style="2" customWidth="1"/>
    <col min="9" max="9" width="9.42578125" style="2" customWidth="1"/>
    <col min="10" max="10" width="6.42578125" style="2" customWidth="1"/>
    <col min="11" max="11" width="3.28515625" style="2" customWidth="1"/>
    <col min="12" max="12" width="3.85546875" style="2" customWidth="1"/>
    <col min="13" max="13" width="15" style="2" bestFit="1" customWidth="1"/>
    <col min="14" max="14" width="15.42578125" style="5" bestFit="1" customWidth="1"/>
    <col min="15" max="16384" width="9.140625" style="2"/>
  </cols>
  <sheetData>
    <row r="1" spans="1:12" x14ac:dyDescent="0.2">
      <c r="A1" s="47" t="s">
        <v>0</v>
      </c>
      <c r="B1" s="47"/>
      <c r="L1" s="48" t="s">
        <v>119</v>
      </c>
    </row>
    <row r="2" spans="1:12" x14ac:dyDescent="0.2">
      <c r="A2" s="47" t="s">
        <v>58</v>
      </c>
      <c r="B2" s="47"/>
      <c r="L2" s="48" t="s">
        <v>127</v>
      </c>
    </row>
    <row r="3" spans="1:12" x14ac:dyDescent="0.2">
      <c r="A3" s="47" t="s">
        <v>118</v>
      </c>
      <c r="B3" s="47"/>
    </row>
    <row r="7" spans="1:12" x14ac:dyDescent="0.2">
      <c r="A7" s="1" t="s">
        <v>0</v>
      </c>
      <c r="D7" s="3"/>
      <c r="L7" s="4" t="s">
        <v>1</v>
      </c>
    </row>
    <row r="8" spans="1:12" x14ac:dyDescent="0.2">
      <c r="A8" s="2" t="s">
        <v>58</v>
      </c>
      <c r="L8" s="4" t="s">
        <v>2</v>
      </c>
    </row>
    <row r="9" spans="1:12" x14ac:dyDescent="0.2">
      <c r="A9" s="2" t="s">
        <v>62</v>
      </c>
    </row>
    <row r="10" spans="1:12" x14ac:dyDescent="0.2">
      <c r="A10" s="2" t="s">
        <v>59</v>
      </c>
    </row>
    <row r="11" spans="1:12" x14ac:dyDescent="0.2">
      <c r="A11" s="2" t="s">
        <v>60</v>
      </c>
      <c r="C11" s="6"/>
    </row>
    <row r="12" spans="1:12" x14ac:dyDescent="0.2">
      <c r="A12" s="2" t="s">
        <v>61</v>
      </c>
    </row>
    <row r="14" spans="1:12" x14ac:dyDescent="0.2">
      <c r="B14" s="7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2" x14ac:dyDescent="0.2">
      <c r="D15" s="60" t="s">
        <v>9</v>
      </c>
      <c r="E15" s="60"/>
      <c r="F15" s="60" t="s">
        <v>10</v>
      </c>
      <c r="G15" s="60"/>
    </row>
    <row r="16" spans="1:12" ht="25.5" x14ac:dyDescent="0.2">
      <c r="A16" s="8" t="s">
        <v>11</v>
      </c>
      <c r="B16" s="8" t="s">
        <v>12</v>
      </c>
      <c r="C16" s="8" t="s">
        <v>13</v>
      </c>
      <c r="D16" s="8" t="s">
        <v>14</v>
      </c>
      <c r="E16" s="8" t="s">
        <v>15</v>
      </c>
      <c r="F16" s="8" t="s">
        <v>14</v>
      </c>
      <c r="G16" s="8" t="s">
        <v>15</v>
      </c>
      <c r="I16" s="9"/>
      <c r="J16" s="9"/>
      <c r="K16" s="9"/>
      <c r="L16" s="9"/>
    </row>
    <row r="17" spans="1:14" x14ac:dyDescent="0.2">
      <c r="B17" s="2" t="s">
        <v>16</v>
      </c>
    </row>
    <row r="18" spans="1:14" x14ac:dyDescent="0.2">
      <c r="B18" s="2" t="s">
        <v>17</v>
      </c>
      <c r="C18" s="10"/>
      <c r="D18" s="10"/>
      <c r="E18" s="10"/>
      <c r="F18" s="10"/>
      <c r="G18" s="10"/>
      <c r="I18" s="10"/>
    </row>
    <row r="19" spans="1:14" x14ac:dyDescent="0.2">
      <c r="B19" s="2" t="s">
        <v>18</v>
      </c>
      <c r="C19" s="10"/>
      <c r="D19" s="10"/>
      <c r="E19" s="10"/>
      <c r="F19" s="10"/>
      <c r="G19" s="10"/>
      <c r="I19" s="10"/>
    </row>
    <row r="20" spans="1:14" x14ac:dyDescent="0.2">
      <c r="A20" s="7">
        <v>1</v>
      </c>
      <c r="B20" s="2" t="s">
        <v>19</v>
      </c>
      <c r="C20" s="11">
        <v>528887913.60999995</v>
      </c>
      <c r="D20" s="11">
        <f t="shared" ref="D20:F28" si="0">+E20-C20</f>
        <v>3825725.3999999762</v>
      </c>
      <c r="E20" s="11">
        <v>532713639.00999993</v>
      </c>
      <c r="F20" s="11">
        <f t="shared" si="0"/>
        <v>41817778.119999945</v>
      </c>
      <c r="G20" s="11">
        <v>574531417.12999988</v>
      </c>
      <c r="I20" s="10"/>
      <c r="M20" s="12"/>
      <c r="N20" s="13"/>
    </row>
    <row r="21" spans="1:14" x14ac:dyDescent="0.2">
      <c r="A21" s="7">
        <f>A20+1</f>
        <v>2</v>
      </c>
      <c r="B21" s="2" t="s">
        <v>20</v>
      </c>
      <c r="C21" s="14">
        <v>3642224.11</v>
      </c>
      <c r="D21" s="15">
        <f t="shared" si="0"/>
        <v>532118.89000000013</v>
      </c>
      <c r="E21" s="14">
        <v>4174343</v>
      </c>
      <c r="F21" s="15">
        <f t="shared" si="0"/>
        <v>0</v>
      </c>
      <c r="G21" s="14">
        <v>4174343</v>
      </c>
      <c r="I21" s="10"/>
      <c r="M21" s="12"/>
      <c r="N21" s="13"/>
    </row>
    <row r="22" spans="1:14" x14ac:dyDescent="0.2">
      <c r="A22" s="7">
        <f t="shared" ref="A22:A31" si="1">A21+1</f>
        <v>3</v>
      </c>
      <c r="B22" s="2" t="s">
        <v>21</v>
      </c>
      <c r="C22" s="16">
        <f>SUM(C20:C21)</f>
        <v>532530137.71999997</v>
      </c>
      <c r="D22" s="16">
        <f t="shared" ref="D22:G22" si="2">SUM(D20:D21)</f>
        <v>4357844.2899999768</v>
      </c>
      <c r="E22" s="16">
        <f t="shared" si="2"/>
        <v>536887982.00999999</v>
      </c>
      <c r="F22" s="16">
        <f t="shared" si="2"/>
        <v>41817778.119999945</v>
      </c>
      <c r="G22" s="16">
        <f t="shared" si="2"/>
        <v>578705760.12999988</v>
      </c>
      <c r="I22" s="10"/>
    </row>
    <row r="23" spans="1:14" x14ac:dyDescent="0.2">
      <c r="A23" s="7">
        <f t="shared" si="1"/>
        <v>4</v>
      </c>
      <c r="B23" s="2" t="s">
        <v>22</v>
      </c>
      <c r="C23" s="15">
        <v>81322715.780000031</v>
      </c>
      <c r="D23" s="15">
        <f t="shared" si="0"/>
        <v>-1238009.5900000036</v>
      </c>
      <c r="E23" s="15">
        <v>80084706.190000027</v>
      </c>
      <c r="F23" s="15">
        <f t="shared" si="0"/>
        <v>0</v>
      </c>
      <c r="G23" s="15">
        <v>80084706.190000027</v>
      </c>
      <c r="I23" s="10"/>
      <c r="M23" s="17"/>
      <c r="N23" s="13"/>
    </row>
    <row r="24" spans="1:14" x14ac:dyDescent="0.2">
      <c r="A24" s="7">
        <f t="shared" si="1"/>
        <v>5</v>
      </c>
      <c r="B24" s="2" t="s">
        <v>23</v>
      </c>
      <c r="C24" s="15">
        <v>65727608.890000001</v>
      </c>
      <c r="D24" s="15">
        <f t="shared" si="0"/>
        <v>192158.24000000209</v>
      </c>
      <c r="E24" s="15">
        <v>65919767.130000003</v>
      </c>
      <c r="F24" s="15">
        <f t="shared" si="0"/>
        <v>0</v>
      </c>
      <c r="G24" s="15">
        <v>65919767.130000003</v>
      </c>
      <c r="I24" s="10"/>
      <c r="M24" s="17"/>
      <c r="N24" s="13"/>
    </row>
    <row r="25" spans="1:14" x14ac:dyDescent="0.2">
      <c r="A25" s="7">
        <f t="shared" si="1"/>
        <v>6</v>
      </c>
      <c r="B25" s="2" t="s">
        <v>24</v>
      </c>
      <c r="C25" s="16">
        <f>SUM(C23:C24)</f>
        <v>147050324.67000002</v>
      </c>
      <c r="D25" s="16">
        <f t="shared" ref="D25:G25" si="3">SUM(D23:D24)</f>
        <v>-1045851.3500000015</v>
      </c>
      <c r="E25" s="16">
        <f t="shared" si="3"/>
        <v>146004473.32000002</v>
      </c>
      <c r="F25" s="16">
        <f t="shared" si="3"/>
        <v>0</v>
      </c>
      <c r="G25" s="16">
        <f t="shared" si="3"/>
        <v>146004473.32000002</v>
      </c>
      <c r="I25" s="10"/>
    </row>
    <row r="26" spans="1:14" x14ac:dyDescent="0.2">
      <c r="A26" s="7">
        <f t="shared" si="1"/>
        <v>7</v>
      </c>
      <c r="B26" s="2" t="s">
        <v>25</v>
      </c>
      <c r="C26" s="15">
        <v>0</v>
      </c>
      <c r="D26" s="15">
        <f t="shared" si="0"/>
        <v>0</v>
      </c>
      <c r="E26" s="15">
        <v>0</v>
      </c>
      <c r="F26" s="15">
        <f t="shared" si="0"/>
        <v>0</v>
      </c>
      <c r="G26" s="15">
        <v>0</v>
      </c>
      <c r="H26" s="10"/>
      <c r="I26" s="10"/>
      <c r="M26" s="17"/>
      <c r="N26" s="13"/>
    </row>
    <row r="27" spans="1:14" x14ac:dyDescent="0.2">
      <c r="A27" s="7">
        <f t="shared" si="1"/>
        <v>8</v>
      </c>
      <c r="B27" s="2" t="s">
        <v>26</v>
      </c>
      <c r="C27" s="15">
        <v>0</v>
      </c>
      <c r="D27" s="15">
        <f t="shared" si="0"/>
        <v>0</v>
      </c>
      <c r="E27" s="15">
        <v>0</v>
      </c>
      <c r="F27" s="15">
        <f t="shared" si="0"/>
        <v>0</v>
      </c>
      <c r="G27" s="15">
        <v>0</v>
      </c>
      <c r="H27" s="10"/>
      <c r="I27" s="10"/>
      <c r="M27" s="17"/>
      <c r="N27" s="13"/>
    </row>
    <row r="28" spans="1:14" x14ac:dyDescent="0.2">
      <c r="A28" s="7">
        <f t="shared" si="1"/>
        <v>9</v>
      </c>
      <c r="B28" s="2" t="s">
        <v>27</v>
      </c>
      <c r="C28" s="18">
        <v>0</v>
      </c>
      <c r="D28" s="18">
        <f t="shared" si="0"/>
        <v>0</v>
      </c>
      <c r="E28" s="18">
        <v>0</v>
      </c>
      <c r="F28" s="18">
        <f t="shared" si="0"/>
        <v>0</v>
      </c>
      <c r="G28" s="18">
        <v>0</v>
      </c>
      <c r="H28" s="10"/>
      <c r="I28" s="10"/>
      <c r="M28" s="17"/>
      <c r="N28" s="13"/>
    </row>
    <row r="29" spans="1:14" x14ac:dyDescent="0.2">
      <c r="A29" s="7">
        <f t="shared" si="1"/>
        <v>10</v>
      </c>
      <c r="B29" s="2" t="s">
        <v>28</v>
      </c>
      <c r="C29" s="15">
        <f>C22+C25+C26+C27+C28</f>
        <v>679580462.38999999</v>
      </c>
      <c r="D29" s="15">
        <f t="shared" ref="D29:G29" si="4">D22+D25+D26+D27+D28</f>
        <v>3311992.9399999753</v>
      </c>
      <c r="E29" s="15">
        <f t="shared" si="4"/>
        <v>682892455.33000004</v>
      </c>
      <c r="F29" s="15">
        <f t="shared" si="4"/>
        <v>41817778.119999945</v>
      </c>
      <c r="G29" s="15">
        <f t="shared" si="4"/>
        <v>724710233.44999993</v>
      </c>
      <c r="H29" s="10"/>
      <c r="I29" s="10"/>
      <c r="M29" s="17"/>
      <c r="N29" s="13"/>
    </row>
    <row r="30" spans="1:14" x14ac:dyDescent="0.2">
      <c r="A30" s="7">
        <f t="shared" si="1"/>
        <v>11</v>
      </c>
      <c r="B30" s="2" t="s">
        <v>29</v>
      </c>
      <c r="C30" s="18">
        <v>26798328.16</v>
      </c>
      <c r="D30" s="18">
        <f>+E30-C30</f>
        <v>844297.98000000045</v>
      </c>
      <c r="E30" s="18">
        <v>27642626.140000001</v>
      </c>
      <c r="F30" s="18">
        <f>G30-E30</f>
        <v>-720634</v>
      </c>
      <c r="G30" s="18">
        <v>26921992.140000001</v>
      </c>
      <c r="H30" s="10"/>
      <c r="I30" s="10"/>
      <c r="M30" s="17"/>
      <c r="N30" s="13"/>
    </row>
    <row r="31" spans="1:14" x14ac:dyDescent="0.2">
      <c r="A31" s="7">
        <f t="shared" si="1"/>
        <v>12</v>
      </c>
      <c r="B31" s="2" t="s">
        <v>30</v>
      </c>
      <c r="C31" s="19">
        <f>SUM(C29:C30)</f>
        <v>706378790.54999995</v>
      </c>
      <c r="D31" s="19">
        <f>+E31-C31</f>
        <v>4156290.9200000763</v>
      </c>
      <c r="E31" s="19">
        <f>SUM(E29:E30)</f>
        <v>710535081.47000003</v>
      </c>
      <c r="F31" s="19">
        <f>SUM(F29:F30)</f>
        <v>41097144.119999945</v>
      </c>
      <c r="G31" s="19">
        <f>SUM(G29:G30)</f>
        <v>751632225.58999991</v>
      </c>
      <c r="H31" s="10"/>
      <c r="I31" s="10"/>
      <c r="M31" s="17"/>
      <c r="N31" s="13"/>
    </row>
    <row r="32" spans="1:14" ht="8.25" customHeight="1" x14ac:dyDescent="0.2">
      <c r="A32" s="7"/>
      <c r="C32" s="15"/>
      <c r="D32" s="15"/>
      <c r="E32" s="15"/>
      <c r="F32" s="15"/>
      <c r="G32" s="15"/>
      <c r="H32" s="10"/>
      <c r="I32" s="10"/>
      <c r="M32" s="20"/>
      <c r="N32" s="13"/>
    </row>
    <row r="33" spans="1:14" x14ac:dyDescent="0.2">
      <c r="A33" s="7"/>
      <c r="B33" s="2" t="s">
        <v>31</v>
      </c>
      <c r="C33" s="15"/>
      <c r="D33" s="15"/>
      <c r="E33" s="15"/>
      <c r="F33" s="15"/>
      <c r="G33" s="15"/>
      <c r="H33" s="31"/>
      <c r="I33" s="32" t="s">
        <v>63</v>
      </c>
      <c r="J33" s="31"/>
      <c r="M33" s="17"/>
      <c r="N33" s="13"/>
    </row>
    <row r="34" spans="1:14" x14ac:dyDescent="0.2">
      <c r="A34" s="7"/>
      <c r="B34" s="2" t="s">
        <v>32</v>
      </c>
      <c r="C34" s="15"/>
      <c r="D34" s="15"/>
      <c r="E34" s="15"/>
      <c r="F34" s="15"/>
      <c r="G34" s="15"/>
      <c r="H34" s="31"/>
      <c r="I34" s="30">
        <f>F31/F57</f>
        <v>1.3619351228438157</v>
      </c>
      <c r="J34" s="31"/>
      <c r="M34" s="17"/>
      <c r="N34" s="13"/>
    </row>
    <row r="35" spans="1:14" x14ac:dyDescent="0.2">
      <c r="A35" s="7"/>
      <c r="B35" s="2" t="s">
        <v>33</v>
      </c>
      <c r="C35" s="15"/>
      <c r="D35" s="15"/>
      <c r="E35" s="15"/>
      <c r="F35" s="15"/>
      <c r="G35" s="15"/>
      <c r="H35" s="10"/>
      <c r="I35" s="46"/>
      <c r="M35" s="17"/>
      <c r="N35" s="13"/>
    </row>
    <row r="36" spans="1:14" x14ac:dyDescent="0.2">
      <c r="A36" s="7">
        <f>A31+1</f>
        <v>13</v>
      </c>
      <c r="B36" s="2" t="s">
        <v>34</v>
      </c>
      <c r="C36" s="15">
        <v>147472534.77000001</v>
      </c>
      <c r="D36" s="15">
        <f t="shared" ref="D36:F37" si="5">+E36-C36</f>
        <v>-1468061.4599999785</v>
      </c>
      <c r="E36" s="15">
        <v>146004473.31000003</v>
      </c>
      <c r="F36" s="15">
        <f t="shared" si="5"/>
        <v>0</v>
      </c>
      <c r="G36" s="15">
        <v>146004473.31000003</v>
      </c>
      <c r="H36" s="10"/>
      <c r="I36" s="10"/>
      <c r="M36" s="21"/>
      <c r="N36" s="13"/>
    </row>
    <row r="37" spans="1:14" x14ac:dyDescent="0.2">
      <c r="A37" s="7">
        <f>A36+1</f>
        <v>14</v>
      </c>
      <c r="B37" s="2" t="s">
        <v>35</v>
      </c>
      <c r="C37" s="15">
        <v>1426323.62</v>
      </c>
      <c r="D37" s="15">
        <f t="shared" si="5"/>
        <v>5125.1099999998696</v>
      </c>
      <c r="E37" s="15">
        <v>1431448.73</v>
      </c>
      <c r="F37" s="15">
        <f t="shared" si="5"/>
        <v>0</v>
      </c>
      <c r="G37" s="15">
        <v>1431448.73</v>
      </c>
      <c r="H37" s="10"/>
      <c r="I37" s="10"/>
      <c r="M37" s="21"/>
      <c r="N37" s="13"/>
    </row>
    <row r="38" spans="1:14" x14ac:dyDescent="0.2">
      <c r="A38" s="7">
        <f t="shared" ref="A38:A55" si="6">A37+1</f>
        <v>15</v>
      </c>
      <c r="B38" s="2" t="s">
        <v>36</v>
      </c>
      <c r="C38" s="22">
        <f>SUM(C36:C37)</f>
        <v>148898858.39000002</v>
      </c>
      <c r="D38" s="22">
        <f t="shared" ref="D38:G38" si="7">SUM(D36:D37)</f>
        <v>-1462936.3499999787</v>
      </c>
      <c r="E38" s="22">
        <f t="shared" si="7"/>
        <v>147435922.04000002</v>
      </c>
      <c r="F38" s="22">
        <f t="shared" si="7"/>
        <v>0</v>
      </c>
      <c r="G38" s="22">
        <f t="shared" si="7"/>
        <v>147435922.04000002</v>
      </c>
      <c r="H38" s="10"/>
      <c r="I38" s="10"/>
      <c r="M38" s="17"/>
      <c r="N38" s="13"/>
    </row>
    <row r="39" spans="1:14" x14ac:dyDescent="0.2">
      <c r="A39" s="7">
        <f t="shared" si="6"/>
        <v>16</v>
      </c>
      <c r="B39" s="2" t="s">
        <v>37</v>
      </c>
      <c r="C39" s="18">
        <v>250738399.71999976</v>
      </c>
      <c r="D39" s="18">
        <f>+E39-C39</f>
        <v>-7713872.6300000846</v>
      </c>
      <c r="E39" s="18">
        <v>243024527.08999968</v>
      </c>
      <c r="F39" s="18">
        <f>+G39-E39</f>
        <v>149680.30000001192</v>
      </c>
      <c r="G39" s="18">
        <v>243174207.38999969</v>
      </c>
      <c r="H39" s="10"/>
      <c r="I39" s="10"/>
      <c r="M39" s="21"/>
      <c r="N39" s="13"/>
    </row>
    <row r="40" spans="1:14" x14ac:dyDescent="0.2">
      <c r="A40" s="7">
        <f t="shared" si="6"/>
        <v>17</v>
      </c>
      <c r="B40" s="2" t="s">
        <v>38</v>
      </c>
      <c r="C40" s="15">
        <f>SUM(C38:C39)</f>
        <v>399637258.10999978</v>
      </c>
      <c r="D40" s="15">
        <f t="shared" ref="D40:G40" si="8">SUM(D38:D39)</f>
        <v>-9176808.9800000638</v>
      </c>
      <c r="E40" s="15">
        <f t="shared" si="8"/>
        <v>390460449.1299997</v>
      </c>
      <c r="F40" s="15">
        <f t="shared" si="8"/>
        <v>149680.30000001192</v>
      </c>
      <c r="G40" s="15">
        <f t="shared" si="8"/>
        <v>390610129.42999971</v>
      </c>
      <c r="H40" s="10"/>
      <c r="I40" s="10"/>
      <c r="M40" s="21"/>
      <c r="N40" s="13"/>
    </row>
    <row r="41" spans="1:14" x14ac:dyDescent="0.2">
      <c r="A41" s="7">
        <f t="shared" si="6"/>
        <v>18</v>
      </c>
      <c r="B41" s="2" t="s">
        <v>39</v>
      </c>
      <c r="C41" s="15">
        <v>790344</v>
      </c>
      <c r="D41" s="15">
        <f t="shared" ref="D41:D47" si="9">+E41-C41</f>
        <v>2196059.7799999998</v>
      </c>
      <c r="E41" s="15">
        <v>2986403.78</v>
      </c>
      <c r="F41" s="15"/>
      <c r="G41" s="15">
        <v>2986403.78</v>
      </c>
      <c r="H41" s="10"/>
      <c r="I41" s="10"/>
      <c r="M41" s="21"/>
      <c r="N41" s="13"/>
    </row>
    <row r="42" spans="1:14" x14ac:dyDescent="0.2">
      <c r="A42" s="7">
        <f t="shared" si="6"/>
        <v>19</v>
      </c>
      <c r="B42" s="2" t="s">
        <v>40</v>
      </c>
      <c r="C42" s="15">
        <v>82207721.00999999</v>
      </c>
      <c r="D42" s="15">
        <f t="shared" si="9"/>
        <v>16881199.290000021</v>
      </c>
      <c r="E42" s="15">
        <v>99088920.300000012</v>
      </c>
      <c r="F42" s="15">
        <f t="shared" ref="F42:F43" si="10">G42-E42</f>
        <v>0</v>
      </c>
      <c r="G42" s="15">
        <v>99088920.300000012</v>
      </c>
      <c r="H42" s="10"/>
      <c r="I42" s="10"/>
      <c r="M42" s="21"/>
      <c r="N42" s="13"/>
    </row>
    <row r="43" spans="1:14" x14ac:dyDescent="0.2">
      <c r="A43" s="7">
        <f t="shared" si="6"/>
        <v>20</v>
      </c>
      <c r="B43" s="2" t="s">
        <v>41</v>
      </c>
      <c r="C43" s="15">
        <v>7963675.6299999999</v>
      </c>
      <c r="D43" s="15">
        <f t="shared" si="9"/>
        <v>-7851694.5700000003</v>
      </c>
      <c r="E43" s="15">
        <v>111981.06</v>
      </c>
      <c r="F43" s="15">
        <f t="shared" si="10"/>
        <v>0</v>
      </c>
      <c r="G43" s="15">
        <v>111981.06</v>
      </c>
      <c r="H43" s="10"/>
      <c r="I43" s="10"/>
      <c r="M43" s="21"/>
      <c r="N43" s="13"/>
    </row>
    <row r="44" spans="1:14" x14ac:dyDescent="0.2">
      <c r="A44" s="7">
        <f t="shared" si="6"/>
        <v>21</v>
      </c>
      <c r="B44" s="2" t="s">
        <v>42</v>
      </c>
      <c r="C44" s="15">
        <v>66168598.93</v>
      </c>
      <c r="D44" s="15">
        <f>+E44-C44</f>
        <v>13745.269999995828</v>
      </c>
      <c r="E44" s="15">
        <v>66182344.199999996</v>
      </c>
      <c r="F44" s="15">
        <f>G44-E44</f>
        <v>2329211.0000000075</v>
      </c>
      <c r="G44" s="15">
        <v>68511555.200000003</v>
      </c>
      <c r="H44" s="10"/>
      <c r="I44" s="10"/>
      <c r="M44" s="21"/>
      <c r="N44" s="13"/>
    </row>
    <row r="45" spans="1:14" x14ac:dyDescent="0.2">
      <c r="A45" s="7">
        <f t="shared" si="6"/>
        <v>22</v>
      </c>
      <c r="B45" s="2" t="s">
        <v>43</v>
      </c>
      <c r="C45" s="15"/>
      <c r="D45" s="15"/>
      <c r="E45" s="15"/>
      <c r="F45" s="15"/>
      <c r="G45" s="15"/>
      <c r="H45" s="10"/>
      <c r="I45" s="10"/>
      <c r="M45" s="21"/>
      <c r="N45" s="13"/>
    </row>
    <row r="46" spans="1:14" x14ac:dyDescent="0.2">
      <c r="A46" s="7">
        <f t="shared" si="6"/>
        <v>23</v>
      </c>
      <c r="B46" s="2" t="s">
        <v>44</v>
      </c>
      <c r="C46" s="15">
        <v>10004847.970000001</v>
      </c>
      <c r="D46" s="15">
        <f t="shared" si="9"/>
        <v>1769551.3499999996</v>
      </c>
      <c r="E46" s="15">
        <v>11774399.32</v>
      </c>
      <c r="F46" s="15">
        <f>G46-E46</f>
        <v>7594050.6699999981</v>
      </c>
      <c r="G46" s="15">
        <v>19368449.989999998</v>
      </c>
      <c r="H46" s="10"/>
      <c r="I46" s="10"/>
    </row>
    <row r="47" spans="1:14" x14ac:dyDescent="0.2">
      <c r="A47" s="7">
        <f t="shared" si="6"/>
        <v>24</v>
      </c>
      <c r="B47" s="2" t="s">
        <v>45</v>
      </c>
      <c r="C47" s="15">
        <v>1525596.41</v>
      </c>
      <c r="D47" s="15">
        <f t="shared" si="9"/>
        <v>159318.39999999991</v>
      </c>
      <c r="E47" s="15">
        <v>1684914.8099999998</v>
      </c>
      <c r="F47" s="15">
        <f>G47-E47</f>
        <v>848649.88000000059</v>
      </c>
      <c r="G47" s="15">
        <v>2533564.6900000004</v>
      </c>
      <c r="H47" s="10"/>
      <c r="I47" s="10"/>
    </row>
    <row r="48" spans="1:14" x14ac:dyDescent="0.2">
      <c r="A48" s="7">
        <f t="shared" si="6"/>
        <v>25</v>
      </c>
      <c r="B48" s="2" t="s">
        <v>46</v>
      </c>
      <c r="C48" s="19">
        <f>SUM(C46:C47)</f>
        <v>11530444.380000001</v>
      </c>
      <c r="D48" s="19">
        <f>SUM(D46:D47)</f>
        <v>1928869.7499999995</v>
      </c>
      <c r="E48" s="19">
        <f>SUM(E46:E47)</f>
        <v>13459314.130000001</v>
      </c>
      <c r="F48" s="19">
        <f>SUM(F46:F47)</f>
        <v>8442700.5499999989</v>
      </c>
      <c r="G48" s="19">
        <f>SUM(G46:G47)</f>
        <v>21902014.68</v>
      </c>
      <c r="H48" s="10"/>
      <c r="I48" s="10"/>
    </row>
    <row r="49" spans="1:14" x14ac:dyDescent="0.2">
      <c r="A49" s="7">
        <f t="shared" si="6"/>
        <v>26</v>
      </c>
      <c r="B49" s="2" t="s">
        <v>47</v>
      </c>
      <c r="C49" s="15"/>
      <c r="D49" s="15"/>
      <c r="E49" s="15"/>
      <c r="F49" s="15"/>
      <c r="G49" s="15"/>
      <c r="H49" s="10"/>
      <c r="I49" s="10"/>
    </row>
    <row r="50" spans="1:14" x14ac:dyDescent="0.2">
      <c r="A50" s="7">
        <f t="shared" si="6"/>
        <v>27</v>
      </c>
      <c r="B50" s="2" t="s">
        <v>44</v>
      </c>
      <c r="C50" s="15">
        <v>9462050.7399999928</v>
      </c>
      <c r="D50" s="15">
        <f>+E50-C50</f>
        <v>-3740325.9700000118</v>
      </c>
      <c r="E50" s="15">
        <v>5721724.7699999809</v>
      </c>
      <c r="F50" s="15">
        <f>G50-E50</f>
        <v>0</v>
      </c>
      <c r="G50" s="15">
        <v>5721724.7699999809</v>
      </c>
      <c r="H50" s="10"/>
      <c r="I50" s="10"/>
    </row>
    <row r="51" spans="1:14" x14ac:dyDescent="0.2">
      <c r="A51" s="7">
        <f t="shared" si="6"/>
        <v>28</v>
      </c>
      <c r="B51" s="2" t="s">
        <v>45</v>
      </c>
      <c r="C51" s="15">
        <v>613657.91999999864</v>
      </c>
      <c r="D51" s="15">
        <f>+E51-C51</f>
        <v>381355.24000000022</v>
      </c>
      <c r="E51" s="15">
        <v>995013.15999999887</v>
      </c>
      <c r="F51" s="15">
        <f>G51-E51</f>
        <v>0</v>
      </c>
      <c r="G51" s="15">
        <v>995013.15999999887</v>
      </c>
      <c r="H51" s="10"/>
      <c r="I51" s="10"/>
    </row>
    <row r="52" spans="1:14" x14ac:dyDescent="0.2">
      <c r="A52" s="7">
        <f t="shared" si="6"/>
        <v>29</v>
      </c>
      <c r="B52" s="2" t="s">
        <v>48</v>
      </c>
      <c r="C52" s="15"/>
      <c r="D52" s="15"/>
      <c r="E52" s="15"/>
      <c r="F52" s="15"/>
      <c r="G52" s="15"/>
      <c r="H52" s="10"/>
      <c r="I52" s="10"/>
    </row>
    <row r="53" spans="1:14" ht="13.15" customHeight="1" x14ac:dyDescent="0.2">
      <c r="A53" s="7">
        <f t="shared" si="6"/>
        <v>30</v>
      </c>
      <c r="B53" s="2" t="s">
        <v>49</v>
      </c>
      <c r="C53" s="19">
        <f>SUM(C50:C52)</f>
        <v>10075708.659999991</v>
      </c>
      <c r="D53" s="19">
        <f>SUM(D50:D52)</f>
        <v>-3358970.7300000116</v>
      </c>
      <c r="E53" s="19">
        <f>SUM(E50:E52)</f>
        <v>6716737.9299999801</v>
      </c>
      <c r="F53" s="19">
        <f>SUM(F50:F52)</f>
        <v>0</v>
      </c>
      <c r="G53" s="19">
        <f>SUM(G50:G52)</f>
        <v>6716737.9299999801</v>
      </c>
      <c r="H53" s="10"/>
      <c r="I53" s="10"/>
    </row>
    <row r="54" spans="1:14" x14ac:dyDescent="0.2">
      <c r="A54" s="7">
        <f t="shared" si="6"/>
        <v>31</v>
      </c>
      <c r="B54" s="2" t="s">
        <v>50</v>
      </c>
      <c r="C54" s="15">
        <v>-1309809.3500000001</v>
      </c>
      <c r="D54" s="15">
        <f>+E54-C54</f>
        <v>-196161.40999999992</v>
      </c>
      <c r="E54" s="15">
        <v>-1505970.76</v>
      </c>
      <c r="F54" s="15">
        <f>G54-E54</f>
        <v>0</v>
      </c>
      <c r="G54" s="15">
        <v>-1505970.76</v>
      </c>
      <c r="H54" s="10"/>
      <c r="I54" s="10"/>
      <c r="K54" s="23"/>
      <c r="L54" s="23"/>
    </row>
    <row r="55" spans="1:14" x14ac:dyDescent="0.2">
      <c r="A55" s="7">
        <f t="shared" si="6"/>
        <v>32</v>
      </c>
      <c r="B55" s="2" t="s">
        <v>51</v>
      </c>
      <c r="C55" s="24">
        <f>+C54+C53+C48+C44+C43+C42+C41+C40</f>
        <v>577063941.36999977</v>
      </c>
      <c r="D55" s="24">
        <f t="shared" ref="D55:G55" si="11">+D54+D53+D48+D44+D43+D42+D41+D40</f>
        <v>436238.39999994077</v>
      </c>
      <c r="E55" s="24">
        <f t="shared" si="11"/>
        <v>577500179.76999974</v>
      </c>
      <c r="F55" s="24">
        <f t="shared" si="11"/>
        <v>10921591.850000018</v>
      </c>
      <c r="G55" s="24">
        <f t="shared" si="11"/>
        <v>588421771.61999965</v>
      </c>
      <c r="H55" s="10"/>
      <c r="I55" s="10"/>
      <c r="K55" s="23"/>
      <c r="L55" s="23"/>
    </row>
    <row r="56" spans="1:14" ht="8.25" customHeight="1" x14ac:dyDescent="0.2">
      <c r="A56" s="7"/>
      <c r="C56" s="25"/>
      <c r="D56" s="25"/>
      <c r="E56" s="25"/>
      <c r="F56" s="25"/>
      <c r="G56" s="15"/>
      <c r="H56" s="10"/>
      <c r="I56" s="10"/>
      <c r="K56" s="23"/>
      <c r="L56" s="23"/>
    </row>
    <row r="57" spans="1:14" x14ac:dyDescent="0.2">
      <c r="A57" s="7">
        <f>A55+1</f>
        <v>33</v>
      </c>
      <c r="B57" s="2" t="s">
        <v>52</v>
      </c>
      <c r="C57" s="11">
        <f>ROUND(+C31-C55,0)</f>
        <v>129314849</v>
      </c>
      <c r="D57" s="11">
        <f>+D31-D55</f>
        <v>3720052.5200001355</v>
      </c>
      <c r="E57" s="11">
        <f>ROUND(+E31-E55,0)</f>
        <v>133034902</v>
      </c>
      <c r="F57" s="11">
        <f>+G57-E57</f>
        <v>30175552</v>
      </c>
      <c r="G57" s="11">
        <f>ROUND(+G31-G55,0)</f>
        <v>163210454</v>
      </c>
      <c r="H57" s="10"/>
      <c r="I57" s="10"/>
      <c r="K57" s="23"/>
      <c r="L57" s="23"/>
    </row>
    <row r="58" spans="1:14" ht="9" customHeight="1" x14ac:dyDescent="0.2">
      <c r="A58" s="7"/>
      <c r="C58" s="11"/>
      <c r="D58" s="11"/>
      <c r="E58" s="11"/>
      <c r="F58" s="11"/>
      <c r="G58" s="11"/>
      <c r="H58" s="10"/>
      <c r="I58" s="10"/>
      <c r="K58" s="23"/>
      <c r="L58" s="23"/>
    </row>
    <row r="59" spans="1:14" x14ac:dyDescent="0.2">
      <c r="A59" s="7">
        <f>A57+1</f>
        <v>34</v>
      </c>
      <c r="B59" s="2" t="s">
        <v>53</v>
      </c>
      <c r="C59" s="11">
        <f>C31</f>
        <v>706378790.54999995</v>
      </c>
      <c r="D59" s="15">
        <f>+E59-C59</f>
        <v>4156290.9200000763</v>
      </c>
      <c r="E59" s="11">
        <f>E31</f>
        <v>710535081.47000003</v>
      </c>
      <c r="F59" s="11">
        <f>+G59-E59</f>
        <v>41097144.119999886</v>
      </c>
      <c r="G59" s="11">
        <f>G31</f>
        <v>751632225.58999991</v>
      </c>
      <c r="H59" s="10"/>
      <c r="I59" s="10"/>
      <c r="K59" s="23"/>
      <c r="L59" s="23"/>
    </row>
    <row r="60" spans="1:14" ht="9" customHeight="1" x14ac:dyDescent="0.2">
      <c r="A60" s="7"/>
      <c r="C60" s="25"/>
      <c r="D60" s="25"/>
      <c r="E60" s="25"/>
      <c r="F60" s="25"/>
      <c r="G60" s="15"/>
      <c r="H60" s="10"/>
      <c r="I60" s="10"/>
      <c r="K60" s="23"/>
      <c r="L60" s="23"/>
    </row>
    <row r="61" spans="1:14" x14ac:dyDescent="0.2">
      <c r="A61" s="7">
        <f>A59+1</f>
        <v>35</v>
      </c>
      <c r="B61" s="2" t="s">
        <v>54</v>
      </c>
      <c r="C61" s="11">
        <v>2039760520.5500002</v>
      </c>
      <c r="D61" s="11">
        <f>+E61-C61</f>
        <v>3610427.6599993706</v>
      </c>
      <c r="E61" s="11">
        <v>2043370948.2099996</v>
      </c>
      <c r="F61" s="11">
        <f>+G61-E61</f>
        <v>530728.13999986649</v>
      </c>
      <c r="G61" s="11">
        <v>2043901676.3499994</v>
      </c>
      <c r="H61" s="10"/>
      <c r="I61" s="10"/>
      <c r="K61" s="23"/>
      <c r="L61" s="23"/>
    </row>
    <row r="62" spans="1:14" ht="8.25" customHeight="1" x14ac:dyDescent="0.2">
      <c r="A62" s="7"/>
      <c r="C62" s="10"/>
      <c r="D62" s="10"/>
      <c r="E62" s="10"/>
      <c r="F62" s="10"/>
      <c r="G62" s="10"/>
      <c r="H62" s="10"/>
      <c r="I62" s="10"/>
      <c r="K62" s="23"/>
      <c r="L62" s="23"/>
      <c r="N62" s="2"/>
    </row>
    <row r="63" spans="1:14" x14ac:dyDescent="0.2">
      <c r="A63" s="7">
        <f>A61+1</f>
        <v>36</v>
      </c>
      <c r="B63" s="2" t="s">
        <v>55</v>
      </c>
      <c r="C63" s="26">
        <f>+C57/C61</f>
        <v>6.339707416492775E-2</v>
      </c>
      <c r="D63" s="27"/>
      <c r="E63" s="26">
        <f>+E57/E61</f>
        <v>6.5105605086799856E-2</v>
      </c>
      <c r="F63" s="27"/>
      <c r="G63" s="26">
        <f>+G57/G61</f>
        <v>7.9852399892083509E-2</v>
      </c>
      <c r="H63" s="27"/>
      <c r="I63" s="10"/>
      <c r="K63" s="61"/>
      <c r="L63" s="61"/>
      <c r="N63" s="2"/>
    </row>
    <row r="64" spans="1:14" x14ac:dyDescent="0.2">
      <c r="A64" s="7"/>
      <c r="C64" s="28"/>
      <c r="D64" s="10"/>
      <c r="E64" s="28"/>
      <c r="F64" s="10"/>
      <c r="G64" s="26"/>
      <c r="H64" s="10"/>
      <c r="I64" s="10"/>
      <c r="K64" s="61"/>
      <c r="L64" s="61"/>
      <c r="N64" s="2"/>
    </row>
    <row r="65" spans="1:14" x14ac:dyDescent="0.2">
      <c r="A65" s="7">
        <f>A63+1</f>
        <v>37</v>
      </c>
      <c r="B65" s="2" t="s">
        <v>56</v>
      </c>
      <c r="C65" s="11">
        <f>($G$55+$G$57)-(C31)</f>
        <v>45253435.069999695</v>
      </c>
      <c r="D65" s="10"/>
      <c r="E65" s="11">
        <f>($G$55+$G$57)-(E31)</f>
        <v>41097144.149999619</v>
      </c>
      <c r="F65" s="10"/>
      <c r="G65" s="11">
        <f>($G$55+$G$57)-(G31)</f>
        <v>2.9999732971191406E-2</v>
      </c>
      <c r="H65" s="10"/>
      <c r="I65" s="10"/>
      <c r="K65" s="61"/>
      <c r="L65" s="61"/>
      <c r="N65" s="2"/>
    </row>
    <row r="66" spans="1:14" ht="70.5" customHeight="1" x14ac:dyDescent="0.2">
      <c r="A66" s="7"/>
      <c r="C66" s="11"/>
      <c r="D66" s="10"/>
      <c r="E66" s="11"/>
      <c r="F66" s="10"/>
      <c r="G66" s="11"/>
      <c r="H66" s="10"/>
      <c r="I66" s="10"/>
      <c r="K66" s="61"/>
      <c r="L66" s="61"/>
      <c r="N66" s="2"/>
    </row>
    <row r="67" spans="1:14" x14ac:dyDescent="0.2">
      <c r="A67" s="29" t="s">
        <v>57</v>
      </c>
      <c r="C67" s="10"/>
      <c r="D67" s="10"/>
      <c r="E67" s="10"/>
      <c r="F67" s="10"/>
      <c r="G67" s="10"/>
      <c r="H67" s="10"/>
      <c r="I67" s="10"/>
      <c r="K67" s="61"/>
      <c r="L67" s="61"/>
      <c r="N67" s="2"/>
    </row>
    <row r="68" spans="1:14" x14ac:dyDescent="0.2">
      <c r="C68" s="15"/>
      <c r="E68" s="15"/>
      <c r="N68" s="2"/>
    </row>
    <row r="70" spans="1:14" ht="71.45" customHeight="1" x14ac:dyDescent="0.2">
      <c r="E70" s="5"/>
      <c r="N70" s="2"/>
    </row>
  </sheetData>
  <mergeCells count="4">
    <mergeCell ref="D15:E15"/>
    <mergeCell ref="F15:G15"/>
    <mergeCell ref="K63:K67"/>
    <mergeCell ref="L63:L67"/>
  </mergeCells>
  <printOptions horizontalCentered="1"/>
  <pageMargins left="0.7" right="0.65" top="0.75" bottom="0.75" header="0.3" footer="0.3"/>
  <pageSetup scale="5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BD7E8-F864-4A44-8CE6-2F0FCCDCE7EA}">
  <sheetPr>
    <pageSetUpPr fitToPage="1"/>
  </sheetPr>
  <dimension ref="A1:T41"/>
  <sheetViews>
    <sheetView topLeftCell="A30" zoomScaleNormal="100" workbookViewId="0">
      <selection activeCell="T44" sqref="T44"/>
    </sheetView>
  </sheetViews>
  <sheetFormatPr defaultRowHeight="15" x14ac:dyDescent="0.25"/>
  <cols>
    <col min="1" max="1" width="22.28515625" bestFit="1" customWidth="1"/>
    <col min="2" max="2" width="8.28515625" bestFit="1" customWidth="1"/>
    <col min="3" max="3" width="9.85546875" customWidth="1"/>
    <col min="4" max="4" width="10.140625" bestFit="1" customWidth="1"/>
    <col min="5" max="5" width="12.7109375" bestFit="1" customWidth="1"/>
    <col min="6" max="6" width="11.28515625" bestFit="1" customWidth="1"/>
    <col min="7" max="7" width="10.42578125" customWidth="1"/>
    <col min="8" max="8" width="10.140625" customWidth="1"/>
    <col min="9" max="9" width="13.28515625" bestFit="1" customWidth="1"/>
    <col min="10" max="10" width="10.140625" customWidth="1"/>
    <col min="11" max="11" width="10.85546875" customWidth="1"/>
    <col min="12" max="12" width="10.5703125" customWidth="1"/>
    <col min="13" max="13" width="10.140625" customWidth="1"/>
    <col min="14" max="14" width="9.42578125" bestFit="1" customWidth="1"/>
    <col min="15" max="16" width="10.140625" customWidth="1"/>
    <col min="17" max="17" width="10.5703125" bestFit="1" customWidth="1"/>
    <col min="18" max="18" width="10.140625" customWidth="1"/>
    <col min="19" max="19" width="9.85546875" customWidth="1"/>
    <col min="20" max="20" width="12.7109375" bestFit="1" customWidth="1"/>
  </cols>
  <sheetData>
    <row r="1" spans="1:20" s="47" customFormat="1" ht="12.75" x14ac:dyDescent="0.2">
      <c r="A1" s="47" t="s">
        <v>0</v>
      </c>
      <c r="T1" s="48" t="s">
        <v>119</v>
      </c>
    </row>
    <row r="2" spans="1:20" s="47" customFormat="1" ht="12.75" x14ac:dyDescent="0.2">
      <c r="A2" s="47" t="s">
        <v>58</v>
      </c>
      <c r="T2" s="48" t="s">
        <v>128</v>
      </c>
    </row>
    <row r="3" spans="1:20" s="47" customFormat="1" ht="12.75" x14ac:dyDescent="0.2">
      <c r="A3" s="47" t="s">
        <v>118</v>
      </c>
    </row>
    <row r="4" spans="1:20" x14ac:dyDescent="0.25">
      <c r="A4" s="33"/>
      <c r="B4" s="33"/>
      <c r="C4" s="34"/>
      <c r="D4" s="33" t="s">
        <v>64</v>
      </c>
      <c r="E4" s="33" t="s">
        <v>65</v>
      </c>
      <c r="F4" s="33" t="s">
        <v>66</v>
      </c>
      <c r="G4" s="33" t="s">
        <v>67</v>
      </c>
      <c r="H4" s="33" t="s">
        <v>68</v>
      </c>
      <c r="I4" s="33" t="s">
        <v>69</v>
      </c>
      <c r="J4" s="33" t="s">
        <v>70</v>
      </c>
      <c r="K4" s="33" t="s">
        <v>71</v>
      </c>
      <c r="L4" s="33" t="s">
        <v>72</v>
      </c>
      <c r="M4" s="33" t="s">
        <v>73</v>
      </c>
      <c r="N4" s="33" t="s">
        <v>74</v>
      </c>
      <c r="O4" s="33" t="s">
        <v>75</v>
      </c>
      <c r="P4" s="33" t="s">
        <v>76</v>
      </c>
      <c r="Q4" s="33" t="s">
        <v>77</v>
      </c>
      <c r="R4" s="33" t="s">
        <v>78</v>
      </c>
      <c r="S4" s="35" t="s">
        <v>79</v>
      </c>
      <c r="T4" s="35" t="s">
        <v>80</v>
      </c>
    </row>
    <row r="5" spans="1:20" x14ac:dyDescent="0.25">
      <c r="A5" s="33"/>
      <c r="B5" s="36"/>
      <c r="C5" s="37"/>
      <c r="D5" s="33" t="s">
        <v>81</v>
      </c>
      <c r="E5" s="33" t="s">
        <v>82</v>
      </c>
      <c r="F5" s="33" t="s">
        <v>83</v>
      </c>
      <c r="G5" s="33" t="s">
        <v>84</v>
      </c>
      <c r="H5" s="33" t="s">
        <v>85</v>
      </c>
      <c r="I5" s="33" t="s">
        <v>86</v>
      </c>
      <c r="J5" s="33" t="s">
        <v>87</v>
      </c>
      <c r="K5" s="33" t="s">
        <v>88</v>
      </c>
      <c r="L5" s="33" t="s">
        <v>89</v>
      </c>
      <c r="M5" s="33" t="s">
        <v>90</v>
      </c>
      <c r="N5" s="33" t="s">
        <v>91</v>
      </c>
      <c r="O5" s="33" t="s">
        <v>92</v>
      </c>
      <c r="P5" s="33" t="s">
        <v>87</v>
      </c>
      <c r="Q5" s="33" t="s">
        <v>93</v>
      </c>
      <c r="R5" s="33" t="s">
        <v>94</v>
      </c>
      <c r="S5" s="33" t="s">
        <v>95</v>
      </c>
      <c r="T5" s="33" t="s">
        <v>96</v>
      </c>
    </row>
    <row r="6" spans="1:20" x14ac:dyDescent="0.25">
      <c r="A6" s="38" t="s">
        <v>12</v>
      </c>
      <c r="B6" s="38" t="s">
        <v>97</v>
      </c>
      <c r="C6" s="39" t="s">
        <v>98</v>
      </c>
      <c r="D6" s="38" t="s">
        <v>99</v>
      </c>
      <c r="E6" s="38" t="s">
        <v>99</v>
      </c>
      <c r="F6" s="38" t="s">
        <v>100</v>
      </c>
      <c r="G6" s="38" t="s">
        <v>101</v>
      </c>
      <c r="H6" s="38" t="s">
        <v>102</v>
      </c>
      <c r="I6" s="38" t="s">
        <v>103</v>
      </c>
      <c r="J6" s="38" t="s">
        <v>104</v>
      </c>
      <c r="K6" s="38" t="s">
        <v>99</v>
      </c>
      <c r="L6" s="38" t="s">
        <v>99</v>
      </c>
      <c r="M6" s="38" t="s">
        <v>105</v>
      </c>
      <c r="N6" s="38" t="s">
        <v>106</v>
      </c>
      <c r="O6" s="38" t="s">
        <v>100</v>
      </c>
      <c r="P6" s="38" t="s">
        <v>107</v>
      </c>
      <c r="Q6" s="38" t="s">
        <v>108</v>
      </c>
      <c r="R6" s="38" t="s">
        <v>109</v>
      </c>
      <c r="S6" s="38" t="s">
        <v>110</v>
      </c>
      <c r="T6" s="38" t="s">
        <v>111</v>
      </c>
    </row>
    <row r="7" spans="1:20" x14ac:dyDescent="0.25">
      <c r="A7" s="40" t="s">
        <v>112</v>
      </c>
      <c r="B7" s="41" t="s">
        <v>113</v>
      </c>
      <c r="C7" s="42">
        <v>1</v>
      </c>
      <c r="D7" s="42">
        <v>0.57430926174972929</v>
      </c>
      <c r="E7" s="42">
        <v>5.0040962143351443E-2</v>
      </c>
      <c r="F7" s="42">
        <v>1.2737744532153896E-3</v>
      </c>
      <c r="G7" s="42">
        <v>4.7436717888051276E-3</v>
      </c>
      <c r="H7" s="42">
        <v>1.4151693771043012E-4</v>
      </c>
      <c r="I7" s="42">
        <v>1.7475705964340883E-2</v>
      </c>
      <c r="J7" s="42">
        <v>3.4145067674418946E-3</v>
      </c>
      <c r="K7" s="42">
        <v>1.0773684618871225E-3</v>
      </c>
      <c r="L7" s="42">
        <v>6.311549523521745E-2</v>
      </c>
      <c r="M7" s="42">
        <v>0.20360154166146999</v>
      </c>
      <c r="N7" s="42">
        <v>1.8502675586917188E-2</v>
      </c>
      <c r="O7" s="42">
        <v>4.2457587411242302E-3</v>
      </c>
      <c r="P7" s="42">
        <v>2.2443186244937375E-3</v>
      </c>
      <c r="Q7" s="42">
        <v>2.3003310285525738E-2</v>
      </c>
      <c r="R7" s="42">
        <v>3.7345890058071408E-4</v>
      </c>
      <c r="S7" s="42">
        <v>3.1124325260163784E-2</v>
      </c>
      <c r="T7" s="42">
        <v>1.3123474380254379E-3</v>
      </c>
    </row>
    <row r="41" ht="208.5" customHeight="1" x14ac:dyDescent="0.25"/>
  </sheetData>
  <pageMargins left="0.75" right="0.7" top="1.2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Excess ADIT</vt:lpstr>
      <vt:lpstr>TX A-1</vt:lpstr>
      <vt:lpstr>NETPLT Allocator</vt:lpstr>
      <vt:lpstr>'Excess ADIT'!Print_Area</vt:lpstr>
      <vt:lpstr>'NETPLT Allocator'!Print_Area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Melendez, Georgina</cp:lastModifiedBy>
  <cp:lastPrinted>2021-05-30T19:23:55Z</cp:lastPrinted>
  <dcterms:created xsi:type="dcterms:W3CDTF">2021-05-12T00:34:18Z</dcterms:created>
  <dcterms:modified xsi:type="dcterms:W3CDTF">2021-05-30T19:24:50Z</dcterms:modified>
</cp:coreProperties>
</file>